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15" yWindow="1065" windowWidth="12255" windowHeight="11355" activeTab="1"/>
  </bookViews>
  <sheets>
    <sheet name="C.1 DESAY-ESC-R33" sheetId="1" r:id="rId1"/>
    <sheet name="C.1 ASIST-ALIM-PERS-ATN-PRI-R33" sheetId="8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23" i="8" l="1"/>
  <c r="F123" i="8"/>
  <c r="Q123" i="8"/>
  <c r="O123" i="8"/>
  <c r="M123" i="8"/>
  <c r="K123" i="8"/>
  <c r="I123" i="8"/>
  <c r="G123" i="8"/>
  <c r="N123" i="8" l="1"/>
  <c r="F17" i="1"/>
  <c r="J32" i="1"/>
  <c r="I32" i="1"/>
  <c r="N17" i="1"/>
  <c r="N16" i="1"/>
  <c r="F15" i="1"/>
  <c r="L15" i="1"/>
  <c r="L32" i="1" s="1"/>
  <c r="N15" i="1" l="1"/>
  <c r="R123" i="8"/>
  <c r="E123" i="8"/>
  <c r="C123" i="8"/>
  <c r="N32" i="1"/>
  <c r="K32" i="1"/>
  <c r="H32" i="1"/>
  <c r="G32" i="1"/>
  <c r="F32" i="1"/>
  <c r="D32" i="1"/>
  <c r="C32" i="1"/>
</calcChain>
</file>

<file path=xl/sharedStrings.xml><?xml version="1.0" encoding="utf-8"?>
<sst xmlns="http://schemas.openxmlformats.org/spreadsheetml/2006/main" count="287" uniqueCount="262">
  <si>
    <t>ANEXO C.1</t>
  </si>
  <si>
    <t>SISTEMA NACIONAL PARA EL DESARROLLO INTEGRAL DE LA FAMILIA</t>
  </si>
  <si>
    <t>CLAVE Y NOMBRE DEL ESTADO:</t>
  </si>
  <si>
    <t xml:space="preserve">MES QUE REPORTA: </t>
  </si>
  <si>
    <t>DESAYUNO CALIENTE</t>
  </si>
  <si>
    <t xml:space="preserve">CLAVE
DEL MUNICIPIO
</t>
  </si>
  <si>
    <t xml:space="preserve">NOMBRE DEL
MUNICIPIO
</t>
  </si>
  <si>
    <t xml:space="preserve">NUMERO DE ESCUELAS
</t>
  </si>
  <si>
    <t xml:space="preserve">NUMERO DE BENEFICIARIOS
</t>
  </si>
  <si>
    <t xml:space="preserve">TOTAL DE
DESAYUNOS
DISTRIBUIDOS
MENSUALMENTE
</t>
  </si>
  <si>
    <t xml:space="preserve">NUMERO DE ESCUELAS </t>
  </si>
  <si>
    <t xml:space="preserve">TOTAL DE
DESAYUNOS DISTRIBUIDOS
MENSUALMENTE
</t>
  </si>
  <si>
    <t>TOTAL</t>
  </si>
  <si>
    <t xml:space="preserve">OBSERVACIONES: </t>
  </si>
  <si>
    <t>ELABORO</t>
  </si>
  <si>
    <t>RESPONSABLE DE LOS PROGRAMAS ALIMENTARIOS</t>
  </si>
  <si>
    <t xml:space="preserve">NOMBRE Y FIRMA </t>
  </si>
  <si>
    <t xml:space="preserve">TOTAL </t>
  </si>
  <si>
    <t>CLAVE
DEL MUNICIPIO</t>
  </si>
  <si>
    <t>NOMBRE 
DEL MUNICIPIO</t>
  </si>
  <si>
    <t>ADULTO MAYOR</t>
  </si>
  <si>
    <t>PERSONAS CON DISCAPACIDAD</t>
  </si>
  <si>
    <t xml:space="preserve">TOTAL DE
BENEFICIARIOS
</t>
  </si>
  <si>
    <t xml:space="preserve">TOTAL MENSUAL
DISTRIBUIDO
</t>
  </si>
  <si>
    <t xml:space="preserve">NUMERO DE DÍAS
</t>
  </si>
  <si>
    <t>UNIDAD DE ATENCIÓN A POBLACIÓN VULNERABLE</t>
  </si>
  <si>
    <t>DIRECCION GENERAL DE ALIMENTACIÓN Y DESARROLLO COMUNITARIO</t>
  </si>
  <si>
    <t xml:space="preserve">DIRECTOR GENERAL DEL SEDIF </t>
  </si>
  <si>
    <t>DESAYUNO FRÍO</t>
  </si>
  <si>
    <t>RECURSO FEDERAL RAMO 33 FONDO V.i</t>
  </si>
  <si>
    <r>
      <t>PROGRAMA</t>
    </r>
    <r>
      <rPr>
        <b/>
        <sz val="10"/>
        <color rgb="FFFFFF00"/>
        <rFont val="Montserrat"/>
      </rPr>
      <t xml:space="preserve"> DE</t>
    </r>
    <r>
      <rPr>
        <b/>
        <sz val="10"/>
        <color theme="0"/>
        <rFont val="Montserrat"/>
      </rPr>
      <t xml:space="preserve"> DESAYUNOS ESCOLARES</t>
    </r>
  </si>
  <si>
    <t>DISTRIBUCIÓN Y COBERTURA DEL PROGRAMA DE DESAYUNOS ESCOLARES</t>
  </si>
  <si>
    <t>OTROS. (El SEDIF especificará)</t>
  </si>
  <si>
    <t>NIÑOS DE 2 A 5 AÑOS NO ESCOLARIZADOS</t>
  </si>
  <si>
    <t>TOTAL DE BENEFICIARIOS</t>
  </si>
  <si>
    <t>NUMERO DE ESPACIOS ALIMENTARIOS</t>
  </si>
  <si>
    <t>NUMERO DE DESAYUNADORES ESCOLARES</t>
  </si>
  <si>
    <t>NO DE BENEFICIARIOS EN DESAYUNADOR ESCOLAR</t>
  </si>
  <si>
    <t>NUMERO DE BENEFICIARIOS
EN ESPACIOS ALIMENTARIOS</t>
  </si>
  <si>
    <t>XXX</t>
  </si>
  <si>
    <t>TTT</t>
  </si>
  <si>
    <t>PPP</t>
  </si>
  <si>
    <t>DOTACIÓN</t>
  </si>
  <si>
    <t>RACIÓN</t>
  </si>
  <si>
    <t>NO DE DÍAS</t>
  </si>
  <si>
    <t>DISTRIBUCIÓN Y COBERTURA DEL PROGRAMA DE ASISTENCIA SOCIAL ALIMENTARIA A PERSONAS DE ATENCIÓN PRIORITARIA</t>
  </si>
  <si>
    <t>PROGRAMA  ASISTENCIA SOCIAL ALIMENTARIA A PERSONAS DE ATENCIÓN PRIORITARIA</t>
  </si>
  <si>
    <t>001</t>
  </si>
  <si>
    <t>ABALA</t>
  </si>
  <si>
    <t>002</t>
  </si>
  <si>
    <t>ACANCEH</t>
  </si>
  <si>
    <t>003</t>
  </si>
  <si>
    <t>AKIL</t>
  </si>
  <si>
    <t>004</t>
  </si>
  <si>
    <t>BACA</t>
  </si>
  <si>
    <t>005</t>
  </si>
  <si>
    <t>BOKOBA</t>
  </si>
  <si>
    <t>006</t>
  </si>
  <si>
    <t>BUCTZOTZ</t>
  </si>
  <si>
    <t>007</t>
  </si>
  <si>
    <t>CACALCHEN</t>
  </si>
  <si>
    <t>008</t>
  </si>
  <si>
    <t>CALOTMUL</t>
  </si>
  <si>
    <t>009</t>
  </si>
  <si>
    <t>CANSAHCAB</t>
  </si>
  <si>
    <t>010</t>
  </si>
  <si>
    <t>CANTAMAYEC</t>
  </si>
  <si>
    <t>011</t>
  </si>
  <si>
    <t>CELESTUN</t>
  </si>
  <si>
    <t>012</t>
  </si>
  <si>
    <t>CENOTILLO</t>
  </si>
  <si>
    <t>013</t>
  </si>
  <si>
    <t>CONKAL</t>
  </si>
  <si>
    <t>014</t>
  </si>
  <si>
    <t>CUNCUNUL</t>
  </si>
  <si>
    <t>015</t>
  </si>
  <si>
    <t>CUZAMA</t>
  </si>
  <si>
    <t>016</t>
  </si>
  <si>
    <t>CHACSINKIN</t>
  </si>
  <si>
    <t>017</t>
  </si>
  <si>
    <t>CHANKOM</t>
  </si>
  <si>
    <t>018</t>
  </si>
  <si>
    <t>CHAPAB</t>
  </si>
  <si>
    <t>019</t>
  </si>
  <si>
    <t>CHEMAX</t>
  </si>
  <si>
    <t>020</t>
  </si>
  <si>
    <t>CHICXULUB PUEBLO</t>
  </si>
  <si>
    <t>021</t>
  </si>
  <si>
    <t>CHICHIMILA</t>
  </si>
  <si>
    <t>022</t>
  </si>
  <si>
    <t>CHIKINDZONOT</t>
  </si>
  <si>
    <t>023</t>
  </si>
  <si>
    <t>CHOCHOLA</t>
  </si>
  <si>
    <t>024</t>
  </si>
  <si>
    <t>CHUMAYEL</t>
  </si>
  <si>
    <t>025</t>
  </si>
  <si>
    <t>DZAN</t>
  </si>
  <si>
    <t>026</t>
  </si>
  <si>
    <t>DZEMUL</t>
  </si>
  <si>
    <t>027</t>
  </si>
  <si>
    <t>DZIDZANTUN</t>
  </si>
  <si>
    <t>028</t>
  </si>
  <si>
    <t>DZILAM DE BRAVO</t>
  </si>
  <si>
    <t>029</t>
  </si>
  <si>
    <t>DZILAM GONZALEZ</t>
  </si>
  <si>
    <t>030</t>
  </si>
  <si>
    <t>DZITAS</t>
  </si>
  <si>
    <t>031</t>
  </si>
  <si>
    <t>DZONCAUICH</t>
  </si>
  <si>
    <t>032</t>
  </si>
  <si>
    <t>ESPITA</t>
  </si>
  <si>
    <t>033</t>
  </si>
  <si>
    <t>HALACHO</t>
  </si>
  <si>
    <t>034</t>
  </si>
  <si>
    <t>HOCABA</t>
  </si>
  <si>
    <t>035</t>
  </si>
  <si>
    <t>HOCTUN</t>
  </si>
  <si>
    <t>036</t>
  </si>
  <si>
    <t>HOMUN</t>
  </si>
  <si>
    <t>037</t>
  </si>
  <si>
    <t>HUHI</t>
  </si>
  <si>
    <t>038</t>
  </si>
  <si>
    <t>HUNUCMA</t>
  </si>
  <si>
    <t>039</t>
  </si>
  <si>
    <t>IXIL</t>
  </si>
  <si>
    <t>040</t>
  </si>
  <si>
    <t>IZAMAL</t>
  </si>
  <si>
    <t>041</t>
  </si>
  <si>
    <t>KANASIN</t>
  </si>
  <si>
    <t>042</t>
  </si>
  <si>
    <t>KANTUNIL</t>
  </si>
  <si>
    <t>043</t>
  </si>
  <si>
    <t>KAUA</t>
  </si>
  <si>
    <t>044</t>
  </si>
  <si>
    <t>KINCHIL</t>
  </si>
  <si>
    <t>045</t>
  </si>
  <si>
    <t>KOPOMA</t>
  </si>
  <si>
    <t>046</t>
  </si>
  <si>
    <t>MAMA</t>
  </si>
  <si>
    <t>047</t>
  </si>
  <si>
    <t>MANI</t>
  </si>
  <si>
    <t>048</t>
  </si>
  <si>
    <t>MAXCANU</t>
  </si>
  <si>
    <t>049</t>
  </si>
  <si>
    <t>MAYAPAN</t>
  </si>
  <si>
    <t>050</t>
  </si>
  <si>
    <t>MERIDA</t>
  </si>
  <si>
    <t>051</t>
  </si>
  <si>
    <t>MOCOCHA</t>
  </si>
  <si>
    <t>052</t>
  </si>
  <si>
    <t>MOTUL</t>
  </si>
  <si>
    <t>053</t>
  </si>
  <si>
    <t>MUNA</t>
  </si>
  <si>
    <t>054</t>
  </si>
  <si>
    <t>MUXUPIP</t>
  </si>
  <si>
    <t>055</t>
  </si>
  <si>
    <t>OPICHEN</t>
  </si>
  <si>
    <t>056</t>
  </si>
  <si>
    <t>OXKUTZCAB</t>
  </si>
  <si>
    <t>057</t>
  </si>
  <si>
    <t>PANABA</t>
  </si>
  <si>
    <t>058</t>
  </si>
  <si>
    <t xml:space="preserve">PETO </t>
  </si>
  <si>
    <t>059</t>
  </si>
  <si>
    <t>PROGRESO</t>
  </si>
  <si>
    <t>060</t>
  </si>
  <si>
    <t>QUINTANA ROO</t>
  </si>
  <si>
    <t>061</t>
  </si>
  <si>
    <t>RIO LAGARTOS</t>
  </si>
  <si>
    <t>062</t>
  </si>
  <si>
    <t>SACALUM</t>
  </si>
  <si>
    <t>063</t>
  </si>
  <si>
    <t>SAMAHIL</t>
  </si>
  <si>
    <t>064</t>
  </si>
  <si>
    <t>SANAHCAT</t>
  </si>
  <si>
    <t>065</t>
  </si>
  <si>
    <t>SAN FELIPE</t>
  </si>
  <si>
    <t>066</t>
  </si>
  <si>
    <t>SANTA ELENA</t>
  </si>
  <si>
    <t>067</t>
  </si>
  <si>
    <t>SEYE</t>
  </si>
  <si>
    <t>068</t>
  </si>
  <si>
    <t>SINANCHE</t>
  </si>
  <si>
    <t>069</t>
  </si>
  <si>
    <t>SOTUTA</t>
  </si>
  <si>
    <t>070</t>
  </si>
  <si>
    <t>SUCILA</t>
  </si>
  <si>
    <t>071</t>
  </si>
  <si>
    <t>SUDZAL</t>
  </si>
  <si>
    <t>072</t>
  </si>
  <si>
    <t>SUMA DE HIDALGO</t>
  </si>
  <si>
    <t>073</t>
  </si>
  <si>
    <t>TAHDZIU</t>
  </si>
  <si>
    <t>074</t>
  </si>
  <si>
    <t>TAHMEK</t>
  </si>
  <si>
    <t>075</t>
  </si>
  <si>
    <t>TEABO</t>
  </si>
  <si>
    <t>076</t>
  </si>
  <si>
    <t>TECOH</t>
  </si>
  <si>
    <t>077</t>
  </si>
  <si>
    <t>TEKAL DE VENEGAS</t>
  </si>
  <si>
    <t>078</t>
  </si>
  <si>
    <t>TEKANTO</t>
  </si>
  <si>
    <t>079</t>
  </si>
  <si>
    <t>TEKAX</t>
  </si>
  <si>
    <t>080</t>
  </si>
  <si>
    <t>TEKIT</t>
  </si>
  <si>
    <t>081</t>
  </si>
  <si>
    <t>TEKOM</t>
  </si>
  <si>
    <t>082</t>
  </si>
  <si>
    <t>TELCHAC PUEBLO</t>
  </si>
  <si>
    <t>083</t>
  </si>
  <si>
    <t>TELCHAC PUERTO</t>
  </si>
  <si>
    <t>084</t>
  </si>
  <si>
    <t>TEMAX</t>
  </si>
  <si>
    <t>085</t>
  </si>
  <si>
    <t>TEMOZON</t>
  </si>
  <si>
    <t>086</t>
  </si>
  <si>
    <t>TEPAKAN</t>
  </si>
  <si>
    <t>087</t>
  </si>
  <si>
    <t>TETIZ</t>
  </si>
  <si>
    <t>088</t>
  </si>
  <si>
    <t>TEYA</t>
  </si>
  <si>
    <t>089</t>
  </si>
  <si>
    <t>TICUL</t>
  </si>
  <si>
    <t>090</t>
  </si>
  <si>
    <t>TIMUCUY</t>
  </si>
  <si>
    <t>091</t>
  </si>
  <si>
    <t>TINUM</t>
  </si>
  <si>
    <t>092</t>
  </si>
  <si>
    <t>TIXCACALCUPUL</t>
  </si>
  <si>
    <t>093</t>
  </si>
  <si>
    <t>TIXKOKOB</t>
  </si>
  <si>
    <t>094</t>
  </si>
  <si>
    <t>TIXMEUAC</t>
  </si>
  <si>
    <t>095</t>
  </si>
  <si>
    <t>TIXPEUAL</t>
  </si>
  <si>
    <t>096</t>
  </si>
  <si>
    <t>TIZIMIN</t>
  </si>
  <si>
    <t>097</t>
  </si>
  <si>
    <t>TUNKAS</t>
  </si>
  <si>
    <t>098</t>
  </si>
  <si>
    <t>TZUCACAB</t>
  </si>
  <si>
    <t>099</t>
  </si>
  <si>
    <t>UAYMA</t>
  </si>
  <si>
    <t>UCU</t>
  </si>
  <si>
    <t>UMAN</t>
  </si>
  <si>
    <t>VALLADOLID</t>
  </si>
  <si>
    <t>XOCCHEL</t>
  </si>
  <si>
    <t>YAXCABA</t>
  </si>
  <si>
    <t>YAXKUKUL</t>
  </si>
  <si>
    <t>YOBAIN</t>
  </si>
  <si>
    <t>MNC. MARTHA LIZETTE GONZALEZ CARDENAS</t>
  </si>
  <si>
    <t>JEFE DE DEPARTAMENTO DE ALIMENTACIÓN Y NUTRICIÓN FAMILIAR</t>
  </si>
  <si>
    <t>MNC. LETICIA CRISTINA MENA MACOSSAY</t>
  </si>
  <si>
    <t>DIRECTORA DE DESARROLLO COMUNITARIO Y ALIMENTACIÓN</t>
  </si>
  <si>
    <t>LIC. MARIA CRISTINA CASTILLO ESPINOSA</t>
  </si>
  <si>
    <t xml:space="preserve">DIRECTORA GENERAL </t>
  </si>
  <si>
    <t>ALIMENTACION</t>
  </si>
  <si>
    <t>OBSERVACIONES: EL NUMERO DE DESPENSAS DISTRIBUIDAS ES DISTINTA AL NUMERO DE BENEFICIARIOS REPORTADOS YA QUE EN LOS MUNICIPIOS PUEDE HABER SOBRANTES DE DESPENSAS QUE SE AJUSTAN MENSUALMENTE.</t>
  </si>
  <si>
    <t>ABRIL 2020</t>
  </si>
  <si>
    <t>31 Yucatán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</si>
</sst>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2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b/>
      <sz val="12"/>
      <color theme="5"/>
      <name val="Montserrat"/>
    </font>
    <font>
      <b/>
      <sz val="12"/>
      <name val="Montserrat"/>
    </font>
    <font>
      <b/>
      <sz val="11"/>
      <color theme="5" tint="-0.249977111117893"/>
      <name val="Montserrat"/>
    </font>
    <font>
      <b/>
      <sz val="10"/>
      <color theme="5" tint="-0.249977111117893"/>
      <name val="Montserrat"/>
    </font>
    <font>
      <b/>
      <sz val="10"/>
      <color rgb="FFFFFF00"/>
      <name val="Montserrat"/>
    </font>
    <font>
      <b/>
      <sz val="8"/>
      <name val="Montserrat"/>
    </font>
    <font>
      <b/>
      <sz val="10"/>
      <color rgb="FFFF0000"/>
      <name val="Montserrat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6"/>
      <name val="Montserrat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9" fillId="0" borderId="0"/>
    <xf numFmtId="43" fontId="19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Border="1"/>
    <xf numFmtId="0" fontId="3" fillId="0" borderId="0" xfId="0" applyFont="1" applyBorder="1"/>
    <xf numFmtId="0" fontId="2" fillId="0" borderId="0" xfId="0" applyFont="1" applyAlignment="1"/>
    <xf numFmtId="0" fontId="3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0" fontId="5" fillId="0" borderId="0" xfId="0" applyFont="1" applyBorder="1"/>
    <xf numFmtId="0" fontId="0" fillId="2" borderId="0" xfId="0" applyFill="1"/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4" fillId="0" borderId="0" xfId="0" applyFont="1" applyBorder="1"/>
    <xf numFmtId="0" fontId="7" fillId="2" borderId="0" xfId="0" applyFont="1" applyFill="1" applyBorder="1"/>
    <xf numFmtId="0" fontId="6" fillId="2" borderId="0" xfId="0" applyFont="1" applyFill="1"/>
    <xf numFmtId="0" fontId="6" fillId="2" borderId="0" xfId="0" applyFont="1" applyFill="1" applyBorder="1"/>
    <xf numFmtId="0" fontId="6" fillId="0" borderId="0" xfId="0" applyFont="1"/>
    <xf numFmtId="0" fontId="6" fillId="0" borderId="2" xfId="0" applyFont="1" applyBorder="1"/>
    <xf numFmtId="0" fontId="10" fillId="0" borderId="0" xfId="0" applyFont="1" applyBorder="1"/>
    <xf numFmtId="0" fontId="6" fillId="0" borderId="0" xfId="0" applyFont="1" applyBorder="1" applyAlignment="1">
      <alignment horizontal="centerContinuous"/>
    </xf>
    <xf numFmtId="0" fontId="10" fillId="0" borderId="0" xfId="0" applyFont="1"/>
    <xf numFmtId="0" fontId="6" fillId="0" borderId="0" xfId="0" applyFont="1" applyBorder="1"/>
    <xf numFmtId="0" fontId="7" fillId="0" borderId="0" xfId="0" applyFont="1" applyBorder="1" applyAlignment="1">
      <alignment horizontal="centerContinuous"/>
    </xf>
    <xf numFmtId="0" fontId="10" fillId="0" borderId="0" xfId="0" applyFont="1" applyBorder="1" applyAlignment="1">
      <alignment vertical="center" wrapText="1"/>
    </xf>
    <xf numFmtId="0" fontId="10" fillId="0" borderId="0" xfId="0" applyFont="1" applyAlignment="1">
      <alignment horizontal="centerContinuous"/>
    </xf>
    <xf numFmtId="0" fontId="10" fillId="0" borderId="0" xfId="0" applyFont="1" applyBorder="1" applyAlignment="1">
      <alignment horizontal="centerContinuous"/>
    </xf>
    <xf numFmtId="0" fontId="4" fillId="0" borderId="0" xfId="0" applyFont="1"/>
    <xf numFmtId="0" fontId="9" fillId="0" borderId="3" xfId="0" applyFont="1" applyBorder="1"/>
    <xf numFmtId="3" fontId="1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/>
    <xf numFmtId="3" fontId="9" fillId="0" borderId="10" xfId="0" applyNumberFormat="1" applyFont="1" applyBorder="1" applyAlignment="1">
      <alignment horizontal="center" vertical="center" wrapText="1"/>
    </xf>
    <xf numFmtId="0" fontId="17" fillId="0" borderId="10" xfId="0" applyFont="1" applyBorder="1"/>
    <xf numFmtId="3" fontId="18" fillId="0" borderId="10" xfId="0" applyNumberFormat="1" applyFont="1" applyBorder="1" applyAlignment="1">
      <alignment horizontal="center" vertical="center" wrapText="1"/>
    </xf>
    <xf numFmtId="0" fontId="9" fillId="0" borderId="10" xfId="0" applyFont="1" applyBorder="1"/>
    <xf numFmtId="3" fontId="1" fillId="0" borderId="10" xfId="0" applyNumberFormat="1" applyFont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2" borderId="0" xfId="0" applyFont="1" applyFill="1" applyAlignment="1"/>
    <xf numFmtId="0" fontId="9" fillId="2" borderId="0" xfId="0" applyFont="1" applyFill="1" applyAlignment="1">
      <alignment horizontal="left"/>
    </xf>
    <xf numFmtId="3" fontId="9" fillId="0" borderId="12" xfId="0" applyNumberFormat="1" applyFont="1" applyBorder="1" applyAlignment="1">
      <alignment horizontal="center" vertical="center" wrapText="1"/>
    </xf>
    <xf numFmtId="0" fontId="16" fillId="5" borderId="25" xfId="0" applyFont="1" applyFill="1" applyBorder="1" applyAlignment="1">
      <alignment horizontal="center" vertical="center" wrapText="1"/>
    </xf>
    <xf numFmtId="0" fontId="16" fillId="5" borderId="14" xfId="0" applyFont="1" applyFill="1" applyBorder="1" applyAlignment="1">
      <alignment horizontal="center" vertical="center" wrapText="1"/>
    </xf>
    <xf numFmtId="0" fontId="10" fillId="0" borderId="0" xfId="0" applyFont="1" applyBorder="1" applyAlignment="1"/>
    <xf numFmtId="0" fontId="0" fillId="0" borderId="5" xfId="0" applyBorder="1"/>
    <xf numFmtId="0" fontId="6" fillId="0" borderId="13" xfId="0" applyFont="1" applyBorder="1"/>
    <xf numFmtId="0" fontId="9" fillId="0" borderId="13" xfId="0" applyFont="1" applyBorder="1" applyAlignment="1">
      <alignment horizontal="center"/>
    </xf>
    <xf numFmtId="3" fontId="9" fillId="0" borderId="13" xfId="0" applyNumberFormat="1" applyFont="1" applyBorder="1"/>
    <xf numFmtId="0" fontId="6" fillId="0" borderId="5" xfId="0" applyFont="1" applyBorder="1"/>
    <xf numFmtId="0" fontId="6" fillId="0" borderId="3" xfId="0" applyFont="1" applyBorder="1"/>
    <xf numFmtId="0" fontId="9" fillId="0" borderId="9" xfId="0" applyFont="1" applyBorder="1"/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6" fillId="0" borderId="0" xfId="0" applyFont="1" applyBorder="1"/>
    <xf numFmtId="0" fontId="10" fillId="0" borderId="5" xfId="0" applyFont="1" applyBorder="1"/>
    <xf numFmtId="0" fontId="6" fillId="2" borderId="5" xfId="0" applyFont="1" applyFill="1" applyBorder="1"/>
    <xf numFmtId="0" fontId="7" fillId="2" borderId="5" xfId="0" applyFont="1" applyFill="1" applyBorder="1"/>
    <xf numFmtId="0" fontId="6" fillId="2" borderId="5" xfId="0" applyFont="1" applyFill="1" applyBorder="1" applyAlignment="1"/>
    <xf numFmtId="0" fontId="9" fillId="2" borderId="5" xfId="0" applyFont="1" applyFill="1" applyBorder="1" applyAlignment="1">
      <alignment horizontal="left"/>
    </xf>
    <xf numFmtId="1" fontId="1" fillId="0" borderId="10" xfId="1" applyNumberFormat="1" applyFont="1" applyBorder="1" applyAlignment="1">
      <alignment horizontal="center"/>
    </xf>
    <xf numFmtId="0" fontId="9" fillId="0" borderId="12" xfId="1" applyFont="1" applyBorder="1"/>
    <xf numFmtId="0" fontId="9" fillId="0" borderId="10" xfId="1" applyFont="1" applyBorder="1"/>
    <xf numFmtId="49" fontId="1" fillId="0" borderId="10" xfId="1" applyNumberFormat="1" applyFont="1" applyBorder="1" applyAlignment="1">
      <alignment horizontal="center"/>
    </xf>
    <xf numFmtId="0" fontId="9" fillId="2" borderId="10" xfId="1" applyFont="1" applyFill="1" applyBorder="1"/>
    <xf numFmtId="43" fontId="1" fillId="0" borderId="10" xfId="2" applyFont="1" applyBorder="1" applyAlignment="1">
      <alignment horizontal="center"/>
    </xf>
    <xf numFmtId="43" fontId="9" fillId="0" borderId="10" xfId="2" applyFont="1" applyBorder="1"/>
    <xf numFmtId="0" fontId="1" fillId="0" borderId="10" xfId="1" applyFont="1" applyBorder="1" applyAlignment="1">
      <alignment horizontal="center"/>
    </xf>
    <xf numFmtId="0" fontId="1" fillId="0" borderId="12" xfId="1" applyFont="1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/>
    <xf numFmtId="0" fontId="10" fillId="0" borderId="1" xfId="0" applyFont="1" applyBorder="1" applyAlignment="1">
      <alignment horizontal="center"/>
    </xf>
    <xf numFmtId="3" fontId="9" fillId="0" borderId="10" xfId="0" applyNumberFormat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9" fillId="6" borderId="10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vertical="center" wrapText="1"/>
    </xf>
    <xf numFmtId="0" fontId="0" fillId="0" borderId="0" xfId="0" applyFill="1" applyBorder="1"/>
    <xf numFmtId="0" fontId="8" fillId="3" borderId="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14" fillId="2" borderId="0" xfId="0" applyFont="1" applyFill="1" applyAlignment="1">
      <alignment horizontal="center"/>
    </xf>
    <xf numFmtId="0" fontId="13" fillId="4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6" fillId="0" borderId="7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49" fontId="6" fillId="2" borderId="5" xfId="0" applyNumberFormat="1" applyFont="1" applyFill="1" applyBorder="1" applyAlignment="1">
      <alignment horizontal="center"/>
    </xf>
    <xf numFmtId="0" fontId="12" fillId="4" borderId="0" xfId="0" applyFont="1" applyFill="1" applyAlignment="1">
      <alignment horizontal="center"/>
    </xf>
    <xf numFmtId="0" fontId="16" fillId="5" borderId="26" xfId="0" applyFont="1" applyFill="1" applyBorder="1" applyAlignment="1">
      <alignment horizontal="center" vertical="center" wrapText="1"/>
    </xf>
    <xf numFmtId="0" fontId="16" fillId="5" borderId="23" xfId="0" applyFont="1" applyFill="1" applyBorder="1" applyAlignment="1">
      <alignment horizontal="center" vertical="center" wrapText="1"/>
    </xf>
    <xf numFmtId="0" fontId="16" fillId="5" borderId="24" xfId="0" applyFont="1" applyFill="1" applyBorder="1" applyAlignment="1">
      <alignment horizontal="center" vertical="center" wrapText="1"/>
    </xf>
    <xf numFmtId="0" fontId="16" fillId="5" borderId="2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>
      <alignment vertical="center" wrapText="1"/>
    </xf>
    <xf numFmtId="0" fontId="21" fillId="5" borderId="22" xfId="0" applyFont="1" applyFill="1" applyBorder="1" applyAlignment="1">
      <alignment horizontal="center" vertical="center" wrapText="1"/>
    </xf>
    <xf numFmtId="0" fontId="21" fillId="5" borderId="24" xfId="0" applyFont="1" applyFill="1" applyBorder="1" applyAlignment="1">
      <alignment horizontal="center" vertical="center" wrapText="1"/>
    </xf>
    <xf numFmtId="0" fontId="16" fillId="5" borderId="18" xfId="0" applyFont="1" applyFill="1" applyBorder="1" applyAlignment="1">
      <alignment horizontal="center" vertical="center" wrapText="1"/>
    </xf>
    <xf numFmtId="0" fontId="16" fillId="5" borderId="20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5" borderId="27" xfId="0" applyFont="1" applyFill="1" applyBorder="1" applyAlignment="1">
      <alignment vertical="center" wrapText="1"/>
    </xf>
    <xf numFmtId="0" fontId="16" fillId="5" borderId="27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12" fillId="4" borderId="0" xfId="0" applyFont="1" applyFill="1" applyAlignment="1">
      <alignment horizontal="center" wrapText="1"/>
    </xf>
    <xf numFmtId="0" fontId="20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0" fillId="0" borderId="0" xfId="1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20" fillId="0" borderId="0" xfId="1" applyFont="1" applyAlignment="1">
      <alignment horizontal="center" vertical="top" wrapText="1" shrinkToFit="1"/>
    </xf>
    <xf numFmtId="0" fontId="20" fillId="0" borderId="0" xfId="1" applyFont="1" applyAlignment="1">
      <alignment horizontal="center" vertical="center"/>
    </xf>
    <xf numFmtId="0" fontId="16" fillId="5" borderId="21" xfId="0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horizontal="center" vertical="center" wrapText="1"/>
    </xf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vertical="center" wrapText="1"/>
    </xf>
  </cellXfs>
  <cellStyles count="3">
    <cellStyle name="Millares 2 3" xfId="2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</xdr:col>
      <xdr:colOff>2047875</xdr:colOff>
      <xdr:row>3</xdr:row>
      <xdr:rowOff>19050</xdr:rowOff>
    </xdr:to>
    <xdr:pic>
      <xdr:nvPicPr>
        <xdr:cNvPr id="3" name="Imagen 3" descr="image00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28098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</xdr:col>
      <xdr:colOff>2038350</xdr:colOff>
      <xdr:row>2</xdr:row>
      <xdr:rowOff>219075</xdr:rowOff>
    </xdr:to>
    <xdr:pic>
      <xdr:nvPicPr>
        <xdr:cNvPr id="3" name="Imagen 3" descr="image001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8098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workbookViewId="0">
      <selection activeCell="L9" sqref="L9:N9"/>
    </sheetView>
  </sheetViews>
  <sheetFormatPr baseColWidth="10" defaultRowHeight="12.75" x14ac:dyDescent="0.2"/>
  <cols>
    <col min="1" max="1" width="11.7109375" customWidth="1"/>
    <col min="2" max="2" width="40.7109375" customWidth="1"/>
    <col min="3" max="3" width="9.5703125" bestFit="1" customWidth="1"/>
    <col min="4" max="4" width="13.85546875" bestFit="1" customWidth="1"/>
    <col min="5" max="5" width="8.5703125" bestFit="1" customWidth="1"/>
    <col min="6" max="6" width="15.140625" bestFit="1" customWidth="1"/>
    <col min="7" max="7" width="9.5703125" bestFit="1" customWidth="1"/>
    <col min="8" max="8" width="15.85546875" bestFit="1" customWidth="1"/>
    <col min="9" max="9" width="16.7109375" bestFit="1" customWidth="1"/>
    <col min="10" max="10" width="13.7109375" bestFit="1" customWidth="1"/>
    <col min="11" max="12" width="13.85546875" bestFit="1" customWidth="1"/>
    <col min="13" max="13" width="8.5703125" bestFit="1" customWidth="1"/>
    <col min="14" max="14" width="15.140625" bestFit="1" customWidth="1"/>
  </cols>
  <sheetData>
    <row r="1" spans="1:20" ht="16.5" x14ac:dyDescent="0.3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4"/>
      <c r="P1" s="4"/>
      <c r="Q1" s="4"/>
      <c r="R1" s="4"/>
      <c r="S1" s="4"/>
      <c r="T1" s="4"/>
    </row>
    <row r="2" spans="1:20" ht="23.25" customHeight="1" x14ac:dyDescent="0.3">
      <c r="A2" s="83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1"/>
      <c r="P2" s="1"/>
      <c r="Q2" s="1"/>
      <c r="R2" s="1"/>
      <c r="S2" s="1"/>
      <c r="T2" s="1"/>
    </row>
    <row r="3" spans="1:20" ht="15" x14ac:dyDescent="0.3">
      <c r="A3" s="83" t="s">
        <v>25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1"/>
      <c r="P3" s="1"/>
      <c r="Q3" s="1"/>
      <c r="R3" s="1"/>
      <c r="S3" s="1"/>
      <c r="T3" s="1"/>
    </row>
    <row r="4" spans="1:20" ht="15" x14ac:dyDescent="0.3">
      <c r="A4" s="83" t="s">
        <v>26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1"/>
      <c r="P4" s="1"/>
      <c r="Q4" s="1"/>
      <c r="R4" s="1"/>
      <c r="S4" s="1"/>
      <c r="T4" s="1"/>
    </row>
    <row r="5" spans="1:20" x14ac:dyDescent="0.2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"/>
      <c r="P5" s="1"/>
      <c r="Q5" s="1"/>
      <c r="R5" s="1"/>
      <c r="S5" s="1"/>
      <c r="T5" s="1"/>
    </row>
    <row r="6" spans="1:20" ht="18" x14ac:dyDescent="0.35">
      <c r="A6" s="84" t="s">
        <v>31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1"/>
      <c r="P6" s="1"/>
      <c r="Q6" s="1"/>
      <c r="R6" s="1"/>
      <c r="S6" s="1"/>
      <c r="T6" s="1"/>
    </row>
    <row r="7" spans="1:20" ht="18" x14ac:dyDescent="0.35">
      <c r="A7" s="84" t="s">
        <v>29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1"/>
      <c r="P7" s="1"/>
      <c r="Q7" s="1"/>
      <c r="R7" s="1"/>
      <c r="S7" s="1"/>
      <c r="T7" s="1"/>
    </row>
    <row r="8" spans="1:20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20" ht="15.75" thickBot="1" x14ac:dyDescent="0.35">
      <c r="A9" s="85" t="s">
        <v>2</v>
      </c>
      <c r="B9" s="85"/>
      <c r="C9" s="58"/>
      <c r="D9" s="57"/>
      <c r="E9" s="57"/>
      <c r="F9" s="14"/>
      <c r="G9" s="14"/>
      <c r="H9" s="14"/>
      <c r="I9" s="14"/>
      <c r="J9" s="40" t="s">
        <v>3</v>
      </c>
      <c r="K9" s="40"/>
      <c r="L9" s="59"/>
      <c r="M9" s="45"/>
      <c r="N9" s="56"/>
      <c r="T9" s="2"/>
    </row>
    <row r="10" spans="1:20" ht="15" x14ac:dyDescent="0.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T10" s="2"/>
    </row>
    <row r="11" spans="1:20" ht="15" x14ac:dyDescent="0.3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1:20" ht="15" customHeight="1" thickBot="1" x14ac:dyDescent="0.35">
      <c r="A12" s="79" t="s">
        <v>30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80"/>
    </row>
    <row r="13" spans="1:20" ht="13.5" customHeight="1" thickBot="1" x14ac:dyDescent="0.35">
      <c r="A13" s="81"/>
      <c r="B13" s="82"/>
      <c r="C13" s="89" t="s">
        <v>28</v>
      </c>
      <c r="D13" s="90"/>
      <c r="E13" s="90"/>
      <c r="F13" s="91"/>
      <c r="G13" s="89" t="s">
        <v>4</v>
      </c>
      <c r="H13" s="90"/>
      <c r="I13" s="90"/>
      <c r="J13" s="90"/>
      <c r="K13" s="90"/>
      <c r="L13" s="90"/>
      <c r="M13" s="90"/>
      <c r="N13" s="91"/>
    </row>
    <row r="14" spans="1:20" ht="92.25" customHeight="1" x14ac:dyDescent="0.2">
      <c r="A14" s="36" t="s">
        <v>5</v>
      </c>
      <c r="B14" s="36" t="s">
        <v>6</v>
      </c>
      <c r="C14" s="36" t="s">
        <v>7</v>
      </c>
      <c r="D14" s="36" t="s">
        <v>8</v>
      </c>
      <c r="E14" s="36" t="s">
        <v>24</v>
      </c>
      <c r="F14" s="36" t="s">
        <v>9</v>
      </c>
      <c r="G14" s="36" t="s">
        <v>10</v>
      </c>
      <c r="H14" s="36" t="s">
        <v>36</v>
      </c>
      <c r="I14" s="36" t="s">
        <v>37</v>
      </c>
      <c r="J14" s="36" t="s">
        <v>35</v>
      </c>
      <c r="K14" s="36" t="s">
        <v>38</v>
      </c>
      <c r="L14" s="36" t="s">
        <v>34</v>
      </c>
      <c r="M14" s="36" t="s">
        <v>24</v>
      </c>
      <c r="N14" s="36" t="s">
        <v>11</v>
      </c>
    </row>
    <row r="15" spans="1:20" ht="15" x14ac:dyDescent="0.3">
      <c r="A15" s="32"/>
      <c r="B15" s="32" t="s">
        <v>39</v>
      </c>
      <c r="C15" s="29">
        <v>50</v>
      </c>
      <c r="D15" s="33">
        <v>225</v>
      </c>
      <c r="E15" s="33">
        <v>25</v>
      </c>
      <c r="F15" s="33">
        <f>+D15*E15</f>
        <v>5625</v>
      </c>
      <c r="G15" s="33">
        <v>5</v>
      </c>
      <c r="H15" s="33">
        <v>5</v>
      </c>
      <c r="I15" s="33">
        <v>25</v>
      </c>
      <c r="J15" s="33">
        <v>2</v>
      </c>
      <c r="K15" s="33">
        <v>50</v>
      </c>
      <c r="L15" s="33">
        <f>+I15+K15</f>
        <v>75</v>
      </c>
      <c r="M15" s="33">
        <v>20</v>
      </c>
      <c r="N15" s="33">
        <f>+M15*L15</f>
        <v>1500</v>
      </c>
    </row>
    <row r="16" spans="1:20" ht="15" x14ac:dyDescent="0.3">
      <c r="A16" s="32"/>
      <c r="B16" s="32" t="s">
        <v>40</v>
      </c>
      <c r="C16" s="33"/>
      <c r="D16" s="33"/>
      <c r="E16" s="33"/>
      <c r="F16" s="33"/>
      <c r="G16" s="33">
        <v>8</v>
      </c>
      <c r="H16" s="33">
        <v>15</v>
      </c>
      <c r="I16" s="33">
        <v>125</v>
      </c>
      <c r="J16" s="33"/>
      <c r="K16" s="33"/>
      <c r="L16" s="33">
        <v>125</v>
      </c>
      <c r="M16" s="33">
        <v>22</v>
      </c>
      <c r="N16" s="33">
        <f>+L16*M16</f>
        <v>2750</v>
      </c>
    </row>
    <row r="17" spans="1:14" ht="15" x14ac:dyDescent="0.3">
      <c r="A17" s="32"/>
      <c r="B17" s="32" t="s">
        <v>41</v>
      </c>
      <c r="C17" s="33">
        <v>16</v>
      </c>
      <c r="D17" s="33">
        <v>24</v>
      </c>
      <c r="E17" s="33">
        <v>25</v>
      </c>
      <c r="F17" s="33">
        <f>+D17*E17</f>
        <v>600</v>
      </c>
      <c r="G17" s="33"/>
      <c r="H17" s="33"/>
      <c r="I17" s="33"/>
      <c r="J17" s="33">
        <v>7</v>
      </c>
      <c r="K17" s="33">
        <v>49</v>
      </c>
      <c r="L17" s="33">
        <v>114</v>
      </c>
      <c r="M17" s="33">
        <v>22</v>
      </c>
      <c r="N17" s="33">
        <f>+L17*M17</f>
        <v>2508</v>
      </c>
    </row>
    <row r="18" spans="1:14" ht="15" x14ac:dyDescent="0.3">
      <c r="A18" s="32"/>
      <c r="B18" s="32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</row>
    <row r="19" spans="1:14" ht="15" x14ac:dyDescent="0.3">
      <c r="A19" s="34"/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</row>
    <row r="20" spans="1:14" ht="15" x14ac:dyDescent="0.3">
      <c r="A20" s="34"/>
      <c r="B20" s="34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</row>
    <row r="21" spans="1:14" ht="15" x14ac:dyDescent="0.3">
      <c r="A21" s="34"/>
      <c r="B21" s="34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</row>
    <row r="22" spans="1:14" ht="15" x14ac:dyDescent="0.3">
      <c r="A22" s="34"/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ht="15" x14ac:dyDescent="0.3">
      <c r="A23" s="34"/>
      <c r="B23" s="34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spans="1:14" ht="15" x14ac:dyDescent="0.3">
      <c r="A24" s="34"/>
      <c r="B24" s="34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 ht="15" x14ac:dyDescent="0.3">
      <c r="A25" s="34"/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 ht="15" x14ac:dyDescent="0.3">
      <c r="A26" s="34"/>
      <c r="B26" s="34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spans="1:14" ht="15" x14ac:dyDescent="0.3">
      <c r="A27" s="34"/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spans="1:14" ht="15" x14ac:dyDescent="0.3">
      <c r="A28" s="34"/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</row>
    <row r="29" spans="1:14" ht="15" x14ac:dyDescent="0.3">
      <c r="A29" s="34"/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</row>
    <row r="30" spans="1:14" ht="15" x14ac:dyDescent="0.3">
      <c r="A30" s="34"/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</row>
    <row r="31" spans="1:14" ht="15" x14ac:dyDescent="0.3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spans="1:14" ht="15.75" thickBot="1" x14ac:dyDescent="0.35">
      <c r="A32" s="46"/>
      <c r="B32" s="47" t="s">
        <v>12</v>
      </c>
      <c r="C32" s="48">
        <f>SUM(C15:C30)</f>
        <v>66</v>
      </c>
      <c r="D32" s="48">
        <f>SUM(D15:D30)</f>
        <v>249</v>
      </c>
      <c r="E32" s="48"/>
      <c r="F32" s="48">
        <f t="shared" ref="F32:L32" si="0">SUM(F15:F30)</f>
        <v>6225</v>
      </c>
      <c r="G32" s="48">
        <f t="shared" si="0"/>
        <v>13</v>
      </c>
      <c r="H32" s="48">
        <f t="shared" si="0"/>
        <v>20</v>
      </c>
      <c r="I32" s="48">
        <f t="shared" si="0"/>
        <v>150</v>
      </c>
      <c r="J32" s="48">
        <f t="shared" si="0"/>
        <v>9</v>
      </c>
      <c r="K32" s="48">
        <f t="shared" si="0"/>
        <v>99</v>
      </c>
      <c r="L32" s="48">
        <f t="shared" si="0"/>
        <v>314</v>
      </c>
      <c r="M32" s="48"/>
      <c r="N32" s="48">
        <f>SUM(N15:N30)</f>
        <v>6758</v>
      </c>
    </row>
    <row r="33" spans="1:20" ht="15" x14ac:dyDescent="0.3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20" ht="15" x14ac:dyDescent="0.3">
      <c r="A34" s="51" t="s">
        <v>13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"/>
      <c r="P34" s="2"/>
      <c r="Q34" s="2"/>
      <c r="R34" s="2"/>
      <c r="S34" s="2"/>
      <c r="T34" s="2"/>
    </row>
    <row r="35" spans="1:20" ht="15.75" thickBot="1" x14ac:dyDescent="0.35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2"/>
      <c r="P35" s="2"/>
      <c r="Q35" s="2"/>
      <c r="R35" s="2"/>
      <c r="S35" s="2"/>
      <c r="T35" s="2"/>
    </row>
    <row r="36" spans="1:20" ht="15.75" thickBot="1" x14ac:dyDescent="0.35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</row>
    <row r="37" spans="1:20" ht="15.75" thickBot="1" x14ac:dyDescent="0.35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</row>
    <row r="38" spans="1:20" ht="15.75" thickBot="1" x14ac:dyDescent="0.35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</row>
    <row r="39" spans="1:20" ht="15" x14ac:dyDescent="0.3">
      <c r="A39" s="20"/>
      <c r="B39" s="20"/>
      <c r="C39" s="20"/>
      <c r="D39" s="20"/>
      <c r="E39" s="22"/>
      <c r="F39" s="22"/>
      <c r="G39" s="22"/>
      <c r="H39" s="22"/>
      <c r="I39" s="22"/>
      <c r="J39" s="22"/>
      <c r="K39" s="20"/>
      <c r="L39" s="20"/>
      <c r="M39" s="23"/>
      <c r="N39" s="23"/>
      <c r="O39" s="5"/>
      <c r="P39" s="5"/>
      <c r="Q39" s="5"/>
      <c r="R39" s="3"/>
      <c r="S39" s="3"/>
      <c r="T39" s="9"/>
    </row>
    <row r="40" spans="1:20" ht="24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4"/>
      <c r="N40" s="24"/>
      <c r="O40" s="6"/>
      <c r="P40" s="6"/>
      <c r="Q40" s="6"/>
      <c r="S40" s="9"/>
      <c r="T40" s="6"/>
    </row>
    <row r="41" spans="1:20" ht="13.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44"/>
      <c r="N41" s="44"/>
      <c r="O41" s="7"/>
      <c r="P41" s="7"/>
      <c r="Q41" s="8"/>
      <c r="S41" s="8"/>
      <c r="T41" s="8"/>
    </row>
    <row r="42" spans="1:20" ht="13.5" thickBot="1" x14ac:dyDescent="0.25">
      <c r="B42" s="45"/>
      <c r="F42" s="45"/>
      <c r="G42" s="45"/>
      <c r="H42" s="45"/>
      <c r="J42" s="45"/>
      <c r="K42" s="45"/>
      <c r="L42" s="45"/>
      <c r="M42" s="45"/>
    </row>
    <row r="43" spans="1:20" ht="13.5" customHeight="1" x14ac:dyDescent="0.25">
      <c r="B43" s="52" t="s">
        <v>14</v>
      </c>
      <c r="C43" s="24"/>
      <c r="D43" s="2"/>
      <c r="E43" s="2"/>
      <c r="F43" s="88" t="s">
        <v>15</v>
      </c>
      <c r="G43" s="88"/>
      <c r="H43" s="88"/>
      <c r="I43" s="24"/>
      <c r="J43" s="19"/>
      <c r="K43" s="86" t="s">
        <v>27</v>
      </c>
      <c r="L43" s="86"/>
    </row>
    <row r="44" spans="1:20" ht="13.5" x14ac:dyDescent="0.25">
      <c r="B44" s="53" t="s">
        <v>16</v>
      </c>
      <c r="C44" s="44"/>
      <c r="D44" s="2"/>
      <c r="E44" s="2"/>
      <c r="F44" s="87" t="s">
        <v>16</v>
      </c>
      <c r="G44" s="87"/>
      <c r="H44" s="87"/>
      <c r="I44" s="44"/>
      <c r="J44" s="19"/>
      <c r="K44" s="87" t="s">
        <v>16</v>
      </c>
      <c r="L44" s="87"/>
    </row>
  </sheetData>
  <mergeCells count="15">
    <mergeCell ref="K43:L43"/>
    <mergeCell ref="K44:L44"/>
    <mergeCell ref="F43:H43"/>
    <mergeCell ref="F44:H44"/>
    <mergeCell ref="G13:N13"/>
    <mergeCell ref="C13:F13"/>
    <mergeCell ref="A12:N12"/>
    <mergeCell ref="A13:B13"/>
    <mergeCell ref="A1:N1"/>
    <mergeCell ref="A2:N2"/>
    <mergeCell ref="A3:N3"/>
    <mergeCell ref="A4:N4"/>
    <mergeCell ref="A6:N6"/>
    <mergeCell ref="A7:N7"/>
    <mergeCell ref="A9:B9"/>
  </mergeCells>
  <phoneticPr fontId="4" type="noConversion"/>
  <printOptions horizontalCentered="1"/>
  <pageMargins left="0.39370078740157483" right="0.39370078740157483" top="0.39370078740157483" bottom="0.39370078740157483" header="0" footer="0"/>
  <pageSetup scale="4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7"/>
  <sheetViews>
    <sheetView tabSelected="1" topLeftCell="A7" zoomScale="70" zoomScaleNormal="70" workbookViewId="0">
      <pane ySplit="9" topLeftCell="A90" activePane="bottomLeft" state="frozen"/>
      <selection activeCell="A7" sqref="A7"/>
      <selection pane="bottomLeft" activeCell="D10" sqref="D10"/>
    </sheetView>
  </sheetViews>
  <sheetFormatPr baseColWidth="10" defaultRowHeight="12.75" x14ac:dyDescent="0.2"/>
  <cols>
    <col min="1" max="1" width="11.7109375" customWidth="1"/>
    <col min="2" max="2" width="40.7109375" customWidth="1"/>
    <col min="3" max="3" width="13.85546875" bestFit="1" customWidth="1"/>
    <col min="4" max="4" width="10.7109375" bestFit="1" customWidth="1"/>
    <col min="5" max="5" width="10" bestFit="1" customWidth="1"/>
    <col min="6" max="6" width="7.140625" customWidth="1"/>
    <col min="7" max="7" width="13.85546875" customWidth="1"/>
    <col min="8" max="8" width="10.7109375" customWidth="1"/>
    <col min="9" max="9" width="10" customWidth="1"/>
    <col min="10" max="10" width="7.5703125" customWidth="1"/>
    <col min="11" max="11" width="13.85546875" customWidth="1"/>
    <col min="12" max="12" width="10.7109375" customWidth="1"/>
    <col min="13" max="13" width="10" customWidth="1"/>
    <col min="14" max="14" width="7.5703125" customWidth="1"/>
    <col min="15" max="15" width="18" customWidth="1"/>
    <col min="16" max="16" width="10.7109375" bestFit="1" customWidth="1"/>
    <col min="17" max="17" width="10" bestFit="1" customWidth="1"/>
    <col min="18" max="18" width="7.5703125" bestFit="1" customWidth="1"/>
  </cols>
  <sheetData>
    <row r="1" spans="1:18" ht="18.75" x14ac:dyDescent="0.35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</row>
    <row r="2" spans="1:18" ht="18.75" x14ac:dyDescent="0.35">
      <c r="A2" s="112" t="s">
        <v>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18" ht="18.75" x14ac:dyDescent="0.35">
      <c r="A3" s="112" t="s">
        <v>25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</row>
    <row r="4" spans="1:18" ht="18.75" x14ac:dyDescent="0.35">
      <c r="A4" s="112" t="s">
        <v>26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</row>
    <row r="5" spans="1:18" ht="15" x14ac:dyDescent="0.3">
      <c r="A5" s="15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ht="31.5" customHeight="1" x14ac:dyDescent="0.35">
      <c r="A6" s="113" t="s">
        <v>45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</row>
    <row r="7" spans="1:18" ht="18.75" x14ac:dyDescent="0.35">
      <c r="A7" s="93" t="s">
        <v>29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</row>
    <row r="8" spans="1:18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ht="15.75" thickBot="1" x14ac:dyDescent="0.35">
      <c r="A9" s="85" t="s">
        <v>2</v>
      </c>
      <c r="B9" s="85"/>
      <c r="C9" s="56"/>
      <c r="D9" s="56" t="s">
        <v>261</v>
      </c>
      <c r="E9" s="57"/>
      <c r="F9" s="14"/>
      <c r="G9" s="14"/>
      <c r="H9" s="14"/>
      <c r="I9" s="14"/>
      <c r="J9" s="14"/>
      <c r="K9" s="15"/>
      <c r="L9" s="15"/>
      <c r="M9" s="15"/>
      <c r="N9" s="15"/>
      <c r="O9" s="39" t="s">
        <v>3</v>
      </c>
      <c r="P9" s="92" t="s">
        <v>260</v>
      </c>
      <c r="Q9" s="92"/>
      <c r="R9" s="92"/>
    </row>
    <row r="10" spans="1:18" ht="15" x14ac:dyDescent="0.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  <row r="11" spans="1:18" ht="15.75" thickBot="1" x14ac:dyDescent="0.35">
      <c r="A11" s="16"/>
      <c r="B11" s="16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2" spans="1:18" ht="24" customHeight="1" thickBot="1" x14ac:dyDescent="0.25">
      <c r="A12" s="98" t="s">
        <v>46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100"/>
    </row>
    <row r="13" spans="1:18" ht="32.25" customHeight="1" thickBot="1" x14ac:dyDescent="0.25">
      <c r="A13" s="101" t="s">
        <v>18</v>
      </c>
      <c r="B13" s="120" t="s">
        <v>19</v>
      </c>
      <c r="C13" s="97" t="s">
        <v>20</v>
      </c>
      <c r="D13" s="95"/>
      <c r="E13" s="95"/>
      <c r="F13" s="96"/>
      <c r="G13" s="94" t="s">
        <v>33</v>
      </c>
      <c r="H13" s="95"/>
      <c r="I13" s="95"/>
      <c r="J13" s="96"/>
      <c r="K13" s="94" t="s">
        <v>21</v>
      </c>
      <c r="L13" s="95"/>
      <c r="M13" s="95"/>
      <c r="N13" s="96"/>
      <c r="O13" s="94" t="s">
        <v>32</v>
      </c>
      <c r="P13" s="95"/>
      <c r="Q13" s="95"/>
      <c r="R13" s="96"/>
    </row>
    <row r="14" spans="1:18" ht="20.100000000000001" customHeight="1" thickBot="1" x14ac:dyDescent="0.25">
      <c r="A14" s="102"/>
      <c r="B14" s="121"/>
      <c r="C14" s="109" t="s">
        <v>22</v>
      </c>
      <c r="D14" s="122" t="s">
        <v>44</v>
      </c>
      <c r="E14" s="105" t="s">
        <v>23</v>
      </c>
      <c r="F14" s="106"/>
      <c r="G14" s="101" t="s">
        <v>22</v>
      </c>
      <c r="H14" s="109" t="s">
        <v>44</v>
      </c>
      <c r="I14" s="105" t="s">
        <v>23</v>
      </c>
      <c r="J14" s="106"/>
      <c r="K14" s="109" t="s">
        <v>22</v>
      </c>
      <c r="L14" s="101" t="s">
        <v>44</v>
      </c>
      <c r="M14" s="105" t="s">
        <v>23</v>
      </c>
      <c r="N14" s="106"/>
      <c r="O14" s="107" t="s">
        <v>22</v>
      </c>
      <c r="P14" s="101" t="s">
        <v>44</v>
      </c>
      <c r="Q14" s="97" t="s">
        <v>23</v>
      </c>
      <c r="R14" s="96"/>
    </row>
    <row r="15" spans="1:18" ht="20.100000000000001" customHeight="1" thickBot="1" x14ac:dyDescent="0.25">
      <c r="A15" s="103"/>
      <c r="B15" s="108"/>
      <c r="C15" s="111"/>
      <c r="D15" s="123"/>
      <c r="E15" s="37" t="s">
        <v>42</v>
      </c>
      <c r="F15" s="43" t="s">
        <v>43</v>
      </c>
      <c r="G15" s="103"/>
      <c r="H15" s="110"/>
      <c r="I15" s="42" t="s">
        <v>42</v>
      </c>
      <c r="J15" s="37" t="s">
        <v>43</v>
      </c>
      <c r="K15" s="111"/>
      <c r="L15" s="104"/>
      <c r="M15" s="37" t="s">
        <v>42</v>
      </c>
      <c r="N15" s="37" t="s">
        <v>43</v>
      </c>
      <c r="O15" s="108"/>
      <c r="P15" s="104"/>
      <c r="Q15" s="42" t="s">
        <v>42</v>
      </c>
      <c r="R15" s="37" t="s">
        <v>43</v>
      </c>
    </row>
    <row r="16" spans="1:18" ht="15" x14ac:dyDescent="0.3">
      <c r="A16" s="60" t="s">
        <v>47</v>
      </c>
      <c r="B16" s="61" t="s">
        <v>48</v>
      </c>
      <c r="C16" s="41">
        <v>47</v>
      </c>
      <c r="D16" s="41"/>
      <c r="E16" s="41">
        <v>47</v>
      </c>
      <c r="F16" s="31">
        <v>0</v>
      </c>
      <c r="G16" s="41">
        <v>1</v>
      </c>
      <c r="H16" s="41"/>
      <c r="I16" s="41">
        <v>1</v>
      </c>
      <c r="J16" s="41">
        <v>0</v>
      </c>
      <c r="K16" s="41"/>
      <c r="L16" s="41"/>
      <c r="M16" s="41"/>
      <c r="N16" s="41">
        <v>0</v>
      </c>
      <c r="O16" s="41">
        <v>63</v>
      </c>
      <c r="P16" s="41"/>
      <c r="Q16" s="41">
        <v>63</v>
      </c>
      <c r="R16" s="41">
        <v>0</v>
      </c>
    </row>
    <row r="17" spans="1:18" s="2" customFormat="1" ht="15" x14ac:dyDescent="0.3">
      <c r="A17" s="60" t="s">
        <v>49</v>
      </c>
      <c r="B17" s="62" t="s">
        <v>50</v>
      </c>
      <c r="C17" s="31">
        <v>43</v>
      </c>
      <c r="D17" s="31"/>
      <c r="E17" s="31">
        <v>43</v>
      </c>
      <c r="F17" s="31">
        <v>0</v>
      </c>
      <c r="G17" s="31"/>
      <c r="H17" s="31"/>
      <c r="I17" s="31"/>
      <c r="J17" s="41">
        <v>0</v>
      </c>
      <c r="K17" s="31"/>
      <c r="L17" s="31"/>
      <c r="M17" s="31"/>
      <c r="N17" s="31">
        <v>0</v>
      </c>
      <c r="O17" s="31">
        <v>42</v>
      </c>
      <c r="P17" s="31"/>
      <c r="Q17" s="72">
        <v>42</v>
      </c>
      <c r="R17" s="41">
        <v>0</v>
      </c>
    </row>
    <row r="18" spans="1:18" s="2" customFormat="1" ht="15" x14ac:dyDescent="0.3">
      <c r="A18" s="60" t="s">
        <v>51</v>
      </c>
      <c r="B18" s="62" t="s">
        <v>52</v>
      </c>
      <c r="C18" s="31">
        <v>80</v>
      </c>
      <c r="D18" s="31"/>
      <c r="E18" s="31">
        <v>80</v>
      </c>
      <c r="F18" s="31">
        <v>0</v>
      </c>
      <c r="G18" s="31"/>
      <c r="H18" s="31"/>
      <c r="I18" s="31"/>
      <c r="J18" s="41">
        <v>0</v>
      </c>
      <c r="K18" s="31"/>
      <c r="L18" s="31"/>
      <c r="M18" s="31"/>
      <c r="N18" s="31">
        <v>0</v>
      </c>
      <c r="O18" s="31">
        <v>137</v>
      </c>
      <c r="P18" s="31"/>
      <c r="Q18" s="31">
        <v>137</v>
      </c>
      <c r="R18" s="41">
        <v>0</v>
      </c>
    </row>
    <row r="19" spans="1:18" s="2" customFormat="1" ht="15" x14ac:dyDescent="0.3">
      <c r="A19" s="60" t="s">
        <v>53</v>
      </c>
      <c r="B19" s="62" t="s">
        <v>54</v>
      </c>
      <c r="C19" s="73">
        <v>12</v>
      </c>
      <c r="D19" s="38"/>
      <c r="E19" s="73">
        <v>12</v>
      </c>
      <c r="F19" s="31">
        <v>0</v>
      </c>
      <c r="G19" s="73"/>
      <c r="H19" s="38"/>
      <c r="I19" s="73"/>
      <c r="J19" s="41">
        <v>0</v>
      </c>
      <c r="K19" s="38"/>
      <c r="L19" s="38"/>
      <c r="M19" s="38"/>
      <c r="N19" s="31">
        <v>0</v>
      </c>
      <c r="O19" s="73">
        <v>161</v>
      </c>
      <c r="P19" s="38"/>
      <c r="Q19" s="73">
        <v>161</v>
      </c>
      <c r="R19" s="41">
        <v>0</v>
      </c>
    </row>
    <row r="20" spans="1:18" s="2" customFormat="1" ht="15" x14ac:dyDescent="0.3">
      <c r="A20" s="63" t="s">
        <v>55</v>
      </c>
      <c r="B20" s="62" t="s">
        <v>56</v>
      </c>
      <c r="C20" s="73">
        <v>43</v>
      </c>
      <c r="D20" s="38"/>
      <c r="E20" s="73">
        <v>43</v>
      </c>
      <c r="F20" s="31">
        <v>0</v>
      </c>
      <c r="G20" s="73">
        <v>9</v>
      </c>
      <c r="H20" s="38"/>
      <c r="I20" s="73">
        <v>9</v>
      </c>
      <c r="J20" s="41">
        <v>0</v>
      </c>
      <c r="K20" s="38"/>
      <c r="L20" s="38"/>
      <c r="M20" s="38"/>
      <c r="N20" s="31">
        <v>0</v>
      </c>
      <c r="O20" s="73">
        <v>93</v>
      </c>
      <c r="P20" s="38"/>
      <c r="Q20" s="73">
        <v>93</v>
      </c>
      <c r="R20" s="41">
        <v>0</v>
      </c>
    </row>
    <row r="21" spans="1:18" s="2" customFormat="1" ht="15" x14ac:dyDescent="0.3">
      <c r="A21" s="63" t="s">
        <v>57</v>
      </c>
      <c r="B21" s="62" t="s">
        <v>58</v>
      </c>
      <c r="C21" s="73">
        <v>66</v>
      </c>
      <c r="D21" s="38"/>
      <c r="E21" s="73">
        <v>66</v>
      </c>
      <c r="F21" s="31">
        <v>0</v>
      </c>
      <c r="G21" s="73">
        <v>19</v>
      </c>
      <c r="H21" s="38"/>
      <c r="I21" s="73">
        <v>19</v>
      </c>
      <c r="J21" s="41">
        <v>0</v>
      </c>
      <c r="K21" s="38"/>
      <c r="L21" s="38"/>
      <c r="M21" s="38"/>
      <c r="N21" s="31">
        <v>0</v>
      </c>
      <c r="O21" s="74">
        <v>84</v>
      </c>
      <c r="P21" s="38"/>
      <c r="Q21" s="73">
        <v>84</v>
      </c>
      <c r="R21" s="41">
        <v>0</v>
      </c>
    </row>
    <row r="22" spans="1:18" s="2" customFormat="1" ht="15" x14ac:dyDescent="0.3">
      <c r="A22" s="60" t="s">
        <v>59</v>
      </c>
      <c r="B22" s="62" t="s">
        <v>60</v>
      </c>
      <c r="C22" s="73">
        <v>29</v>
      </c>
      <c r="D22" s="38"/>
      <c r="E22" s="73">
        <v>29</v>
      </c>
      <c r="F22" s="31">
        <v>0</v>
      </c>
      <c r="G22" s="73">
        <v>11</v>
      </c>
      <c r="H22" s="38"/>
      <c r="I22" s="73">
        <v>11</v>
      </c>
      <c r="J22" s="41">
        <v>0</v>
      </c>
      <c r="K22" s="38"/>
      <c r="L22" s="38"/>
      <c r="M22" s="38"/>
      <c r="N22" s="31">
        <v>0</v>
      </c>
      <c r="O22" s="73">
        <v>116</v>
      </c>
      <c r="P22" s="38"/>
      <c r="Q22" s="73">
        <v>116</v>
      </c>
      <c r="R22" s="41">
        <v>0</v>
      </c>
    </row>
    <row r="23" spans="1:18" s="2" customFormat="1" ht="15" x14ac:dyDescent="0.3">
      <c r="A23" s="60" t="s">
        <v>61</v>
      </c>
      <c r="B23" s="62" t="s">
        <v>62</v>
      </c>
      <c r="C23" s="73">
        <v>64</v>
      </c>
      <c r="D23" s="38"/>
      <c r="E23" s="73">
        <v>64</v>
      </c>
      <c r="F23" s="31">
        <v>0</v>
      </c>
      <c r="G23" s="73"/>
      <c r="H23" s="38"/>
      <c r="I23" s="73"/>
      <c r="J23" s="41">
        <v>0</v>
      </c>
      <c r="K23" s="38"/>
      <c r="L23" s="38"/>
      <c r="M23" s="38"/>
      <c r="N23" s="31">
        <v>0</v>
      </c>
      <c r="O23" s="73">
        <v>70</v>
      </c>
      <c r="P23" s="38"/>
      <c r="Q23" s="73">
        <v>70</v>
      </c>
      <c r="R23" s="41">
        <v>0</v>
      </c>
    </row>
    <row r="24" spans="1:18" s="2" customFormat="1" ht="15" x14ac:dyDescent="0.3">
      <c r="A24" s="60" t="s">
        <v>63</v>
      </c>
      <c r="B24" s="62" t="s">
        <v>64</v>
      </c>
      <c r="C24" s="73">
        <v>28</v>
      </c>
      <c r="D24" s="38"/>
      <c r="E24" s="73">
        <v>28</v>
      </c>
      <c r="F24" s="31">
        <v>0</v>
      </c>
      <c r="G24" s="73"/>
      <c r="H24" s="38"/>
      <c r="I24" s="73"/>
      <c r="J24" s="41">
        <v>0</v>
      </c>
      <c r="K24" s="38"/>
      <c r="L24" s="38"/>
      <c r="M24" s="38"/>
      <c r="N24" s="31">
        <v>0</v>
      </c>
      <c r="O24" s="73">
        <v>71</v>
      </c>
      <c r="P24" s="38"/>
      <c r="Q24" s="73">
        <v>71</v>
      </c>
      <c r="R24" s="41">
        <v>0</v>
      </c>
    </row>
    <row r="25" spans="1:18" s="2" customFormat="1" ht="15" x14ac:dyDescent="0.3">
      <c r="A25" s="60" t="s">
        <v>65</v>
      </c>
      <c r="B25" s="62" t="s">
        <v>66</v>
      </c>
      <c r="C25" s="73">
        <v>68</v>
      </c>
      <c r="D25" s="38"/>
      <c r="E25" s="73">
        <v>68</v>
      </c>
      <c r="F25" s="31">
        <v>0</v>
      </c>
      <c r="G25" s="73">
        <v>5</v>
      </c>
      <c r="H25" s="38"/>
      <c r="I25" s="73">
        <v>5</v>
      </c>
      <c r="J25" s="41">
        <v>0</v>
      </c>
      <c r="K25" s="38"/>
      <c r="L25" s="38"/>
      <c r="M25" s="38"/>
      <c r="N25" s="31">
        <v>0</v>
      </c>
      <c r="O25" s="73">
        <v>91</v>
      </c>
      <c r="P25" s="38"/>
      <c r="Q25" s="73">
        <v>91</v>
      </c>
      <c r="R25" s="41">
        <v>0</v>
      </c>
    </row>
    <row r="26" spans="1:18" s="2" customFormat="1" ht="15" x14ac:dyDescent="0.3">
      <c r="A26" s="60" t="s">
        <v>67</v>
      </c>
      <c r="B26" s="62" t="s">
        <v>68</v>
      </c>
      <c r="C26" s="73">
        <v>40</v>
      </c>
      <c r="D26" s="38"/>
      <c r="E26" s="73">
        <v>40</v>
      </c>
      <c r="F26" s="31">
        <v>0</v>
      </c>
      <c r="G26" s="73"/>
      <c r="H26" s="38"/>
      <c r="I26" s="73"/>
      <c r="J26" s="41">
        <v>0</v>
      </c>
      <c r="K26" s="38"/>
      <c r="L26" s="38"/>
      <c r="M26" s="38"/>
      <c r="N26" s="31">
        <v>0</v>
      </c>
      <c r="O26" s="73">
        <v>95</v>
      </c>
      <c r="P26" s="38"/>
      <c r="Q26" s="73">
        <v>95</v>
      </c>
      <c r="R26" s="41">
        <v>0</v>
      </c>
    </row>
    <row r="27" spans="1:18" s="2" customFormat="1" ht="15" x14ac:dyDescent="0.3">
      <c r="A27" s="60" t="s">
        <v>69</v>
      </c>
      <c r="B27" s="62" t="s">
        <v>70</v>
      </c>
      <c r="C27" s="73">
        <v>54</v>
      </c>
      <c r="D27" s="38"/>
      <c r="E27" s="73">
        <v>54</v>
      </c>
      <c r="F27" s="31">
        <v>0</v>
      </c>
      <c r="G27" s="73">
        <v>10</v>
      </c>
      <c r="H27" s="38"/>
      <c r="I27" s="73">
        <v>10</v>
      </c>
      <c r="J27" s="41">
        <v>0</v>
      </c>
      <c r="K27" s="38"/>
      <c r="L27" s="38"/>
      <c r="M27" s="38"/>
      <c r="N27" s="31">
        <v>0</v>
      </c>
      <c r="O27" s="73">
        <v>102</v>
      </c>
      <c r="P27" s="38"/>
      <c r="Q27" s="73">
        <v>102</v>
      </c>
      <c r="R27" s="41">
        <v>0</v>
      </c>
    </row>
    <row r="28" spans="1:18" s="2" customFormat="1" ht="15" x14ac:dyDescent="0.3">
      <c r="A28" s="60" t="s">
        <v>71</v>
      </c>
      <c r="B28" s="62" t="s">
        <v>72</v>
      </c>
      <c r="C28" s="73">
        <v>32</v>
      </c>
      <c r="D28" s="38"/>
      <c r="E28" s="73">
        <v>32</v>
      </c>
      <c r="F28" s="31">
        <v>0</v>
      </c>
      <c r="G28" s="73">
        <v>19</v>
      </c>
      <c r="H28" s="38"/>
      <c r="I28" s="73">
        <v>19</v>
      </c>
      <c r="J28" s="41">
        <v>0</v>
      </c>
      <c r="K28" s="38"/>
      <c r="L28" s="38"/>
      <c r="M28" s="38"/>
      <c r="N28" s="31">
        <v>0</v>
      </c>
      <c r="O28" s="73">
        <v>144</v>
      </c>
      <c r="P28" s="38"/>
      <c r="Q28" s="73">
        <v>144</v>
      </c>
      <c r="R28" s="41">
        <v>0</v>
      </c>
    </row>
    <row r="29" spans="1:18" s="2" customFormat="1" ht="15" x14ac:dyDescent="0.3">
      <c r="A29" s="60" t="s">
        <v>73</v>
      </c>
      <c r="B29" s="62" t="s">
        <v>74</v>
      </c>
      <c r="C29" s="73">
        <v>9</v>
      </c>
      <c r="D29" s="38"/>
      <c r="E29" s="73">
        <v>9</v>
      </c>
      <c r="F29" s="31">
        <v>0</v>
      </c>
      <c r="G29" s="73">
        <v>13</v>
      </c>
      <c r="H29" s="38"/>
      <c r="I29" s="73">
        <v>13</v>
      </c>
      <c r="J29" s="41">
        <v>0</v>
      </c>
      <c r="K29" s="38"/>
      <c r="L29" s="38"/>
      <c r="M29" s="38"/>
      <c r="N29" s="31">
        <v>0</v>
      </c>
      <c r="O29" s="73">
        <v>96</v>
      </c>
      <c r="P29" s="38"/>
      <c r="Q29" s="73">
        <v>96</v>
      </c>
      <c r="R29" s="41">
        <v>0</v>
      </c>
    </row>
    <row r="30" spans="1:18" s="2" customFormat="1" ht="15" x14ac:dyDescent="0.3">
      <c r="A30" s="60" t="s">
        <v>75</v>
      </c>
      <c r="B30" s="62" t="s">
        <v>76</v>
      </c>
      <c r="C30" s="73">
        <v>44</v>
      </c>
      <c r="D30" s="38"/>
      <c r="E30" s="73">
        <v>44</v>
      </c>
      <c r="F30" s="31">
        <v>0</v>
      </c>
      <c r="G30" s="73">
        <v>9</v>
      </c>
      <c r="H30" s="38"/>
      <c r="I30" s="73">
        <v>9</v>
      </c>
      <c r="J30" s="41">
        <v>0</v>
      </c>
      <c r="K30" s="38"/>
      <c r="L30" s="38"/>
      <c r="M30" s="38"/>
      <c r="N30" s="31">
        <v>0</v>
      </c>
      <c r="O30" s="73">
        <v>169</v>
      </c>
      <c r="P30" s="38"/>
      <c r="Q30" s="73">
        <v>169</v>
      </c>
      <c r="R30" s="41">
        <v>0</v>
      </c>
    </row>
    <row r="31" spans="1:18" s="2" customFormat="1" ht="15" x14ac:dyDescent="0.3">
      <c r="A31" s="60" t="s">
        <v>77</v>
      </c>
      <c r="B31" s="62" t="s">
        <v>78</v>
      </c>
      <c r="C31" s="73">
        <v>11</v>
      </c>
      <c r="D31" s="38"/>
      <c r="E31" s="73">
        <v>11</v>
      </c>
      <c r="F31" s="31">
        <v>0</v>
      </c>
      <c r="G31" s="73">
        <v>12</v>
      </c>
      <c r="H31" s="38"/>
      <c r="I31" s="73">
        <v>12</v>
      </c>
      <c r="J31" s="41">
        <v>0</v>
      </c>
      <c r="K31" s="38"/>
      <c r="L31" s="38"/>
      <c r="M31" s="38"/>
      <c r="N31" s="31">
        <v>0</v>
      </c>
      <c r="O31" s="73">
        <v>130</v>
      </c>
      <c r="P31" s="38"/>
      <c r="Q31" s="73">
        <v>130</v>
      </c>
      <c r="R31" s="41">
        <v>0</v>
      </c>
    </row>
    <row r="32" spans="1:18" s="2" customFormat="1" ht="15" x14ac:dyDescent="0.3">
      <c r="A32" s="60" t="s">
        <v>79</v>
      </c>
      <c r="B32" s="62" t="s">
        <v>80</v>
      </c>
      <c r="C32" s="73">
        <v>50</v>
      </c>
      <c r="D32" s="38"/>
      <c r="E32" s="73">
        <v>50</v>
      </c>
      <c r="F32" s="31">
        <v>0</v>
      </c>
      <c r="G32" s="73">
        <v>7</v>
      </c>
      <c r="H32" s="38"/>
      <c r="I32" s="73">
        <v>7</v>
      </c>
      <c r="J32" s="41">
        <v>0</v>
      </c>
      <c r="K32" s="38"/>
      <c r="L32" s="38"/>
      <c r="M32" s="38"/>
      <c r="N32" s="31">
        <v>0</v>
      </c>
      <c r="O32" s="73">
        <v>203</v>
      </c>
      <c r="P32" s="38"/>
      <c r="Q32" s="73">
        <v>203</v>
      </c>
      <c r="R32" s="41">
        <v>0</v>
      </c>
    </row>
    <row r="33" spans="1:18" s="2" customFormat="1" ht="15" x14ac:dyDescent="0.3">
      <c r="A33" s="60" t="s">
        <v>81</v>
      </c>
      <c r="B33" s="62" t="s">
        <v>82</v>
      </c>
      <c r="C33" s="73">
        <v>91</v>
      </c>
      <c r="D33" s="38"/>
      <c r="E33" s="73">
        <v>91</v>
      </c>
      <c r="F33" s="31">
        <v>0</v>
      </c>
      <c r="G33" s="73">
        <v>5</v>
      </c>
      <c r="H33" s="38"/>
      <c r="I33" s="73">
        <v>5</v>
      </c>
      <c r="J33" s="41">
        <v>0</v>
      </c>
      <c r="K33" s="38"/>
      <c r="L33" s="38"/>
      <c r="M33" s="38"/>
      <c r="N33" s="31">
        <v>0</v>
      </c>
      <c r="O33" s="73">
        <v>33</v>
      </c>
      <c r="P33" s="38"/>
      <c r="Q33" s="73">
        <v>33</v>
      </c>
      <c r="R33" s="41">
        <v>0</v>
      </c>
    </row>
    <row r="34" spans="1:18" s="2" customFormat="1" ht="15" x14ac:dyDescent="0.3">
      <c r="A34" s="60" t="s">
        <v>83</v>
      </c>
      <c r="B34" s="62" t="s">
        <v>84</v>
      </c>
      <c r="C34" s="73">
        <v>38</v>
      </c>
      <c r="D34" s="38"/>
      <c r="E34" s="73">
        <v>38</v>
      </c>
      <c r="F34" s="31">
        <v>0</v>
      </c>
      <c r="G34" s="73">
        <v>66</v>
      </c>
      <c r="H34" s="38"/>
      <c r="I34" s="73">
        <v>66</v>
      </c>
      <c r="J34" s="41">
        <v>0</v>
      </c>
      <c r="K34" s="38"/>
      <c r="L34" s="38"/>
      <c r="M34" s="38"/>
      <c r="N34" s="31">
        <v>0</v>
      </c>
      <c r="O34" s="73">
        <v>740</v>
      </c>
      <c r="P34" s="38"/>
      <c r="Q34" s="73">
        <v>740</v>
      </c>
      <c r="R34" s="41">
        <v>0</v>
      </c>
    </row>
    <row r="35" spans="1:18" s="2" customFormat="1" ht="15" x14ac:dyDescent="0.3">
      <c r="A35" s="60" t="s">
        <v>85</v>
      </c>
      <c r="B35" s="62" t="s">
        <v>86</v>
      </c>
      <c r="C35" s="73">
        <v>28</v>
      </c>
      <c r="D35" s="38"/>
      <c r="E35" s="73">
        <v>28</v>
      </c>
      <c r="F35" s="31">
        <v>0</v>
      </c>
      <c r="G35" s="73"/>
      <c r="H35" s="38"/>
      <c r="I35" s="73"/>
      <c r="J35" s="41">
        <v>0</v>
      </c>
      <c r="K35" s="38"/>
      <c r="L35" s="38"/>
      <c r="M35" s="38"/>
      <c r="N35" s="31">
        <v>0</v>
      </c>
      <c r="O35" s="73">
        <v>88</v>
      </c>
      <c r="P35" s="38"/>
      <c r="Q35" s="73">
        <v>88</v>
      </c>
      <c r="R35" s="41">
        <v>0</v>
      </c>
    </row>
    <row r="36" spans="1:18" s="2" customFormat="1" ht="15" x14ac:dyDescent="0.3">
      <c r="A36" s="60" t="s">
        <v>87</v>
      </c>
      <c r="B36" s="62" t="s">
        <v>88</v>
      </c>
      <c r="C36" s="73">
        <v>39</v>
      </c>
      <c r="D36" s="38"/>
      <c r="E36" s="73">
        <v>39</v>
      </c>
      <c r="F36" s="31">
        <v>0</v>
      </c>
      <c r="G36" s="73">
        <v>7</v>
      </c>
      <c r="H36" s="38"/>
      <c r="I36" s="73">
        <v>7</v>
      </c>
      <c r="J36" s="41">
        <v>0</v>
      </c>
      <c r="K36" s="38"/>
      <c r="L36" s="38"/>
      <c r="M36" s="38"/>
      <c r="N36" s="31">
        <v>0</v>
      </c>
      <c r="O36" s="73">
        <v>209</v>
      </c>
      <c r="P36" s="38"/>
      <c r="Q36" s="73">
        <v>209</v>
      </c>
      <c r="R36" s="41">
        <v>0</v>
      </c>
    </row>
    <row r="37" spans="1:18" s="2" customFormat="1" ht="15" x14ac:dyDescent="0.3">
      <c r="A37" s="60" t="s">
        <v>89</v>
      </c>
      <c r="B37" s="61" t="s">
        <v>90</v>
      </c>
      <c r="C37" s="73">
        <v>17</v>
      </c>
      <c r="D37" s="38"/>
      <c r="E37" s="73">
        <v>17</v>
      </c>
      <c r="F37" s="31">
        <v>0</v>
      </c>
      <c r="G37" s="73"/>
      <c r="H37" s="38"/>
      <c r="I37" s="73"/>
      <c r="J37" s="41">
        <v>0</v>
      </c>
      <c r="K37" s="38"/>
      <c r="L37" s="38"/>
      <c r="M37" s="38"/>
      <c r="N37" s="31">
        <v>0</v>
      </c>
      <c r="O37" s="73">
        <v>95</v>
      </c>
      <c r="P37" s="38"/>
      <c r="Q37" s="73">
        <v>95</v>
      </c>
      <c r="R37" s="41">
        <v>0</v>
      </c>
    </row>
    <row r="38" spans="1:18" s="2" customFormat="1" ht="15" x14ac:dyDescent="0.3">
      <c r="A38" s="60" t="s">
        <v>91</v>
      </c>
      <c r="B38" s="62" t="s">
        <v>92</v>
      </c>
      <c r="C38" s="73">
        <v>39</v>
      </c>
      <c r="D38" s="38"/>
      <c r="E38" s="73">
        <v>39</v>
      </c>
      <c r="F38" s="31">
        <v>0</v>
      </c>
      <c r="G38" s="73">
        <v>2</v>
      </c>
      <c r="H38" s="38"/>
      <c r="I38" s="73">
        <v>2</v>
      </c>
      <c r="J38" s="41">
        <v>0</v>
      </c>
      <c r="K38" s="38"/>
      <c r="L38" s="38"/>
      <c r="M38" s="38"/>
      <c r="N38" s="31">
        <v>0</v>
      </c>
      <c r="O38" s="73">
        <v>116</v>
      </c>
      <c r="P38" s="38"/>
      <c r="Q38" s="73">
        <v>116</v>
      </c>
      <c r="R38" s="41">
        <v>0</v>
      </c>
    </row>
    <row r="39" spans="1:18" s="2" customFormat="1" ht="15" x14ac:dyDescent="0.3">
      <c r="A39" s="63" t="s">
        <v>93</v>
      </c>
      <c r="B39" s="62" t="s">
        <v>94</v>
      </c>
      <c r="C39" s="73">
        <v>18</v>
      </c>
      <c r="D39" s="38"/>
      <c r="E39" s="73">
        <v>18</v>
      </c>
      <c r="F39" s="31">
        <v>0</v>
      </c>
      <c r="G39" s="73">
        <v>11</v>
      </c>
      <c r="H39" s="38"/>
      <c r="I39" s="73">
        <v>11</v>
      </c>
      <c r="J39" s="41">
        <v>0</v>
      </c>
      <c r="K39" s="38"/>
      <c r="L39" s="38"/>
      <c r="M39" s="38"/>
      <c r="N39" s="31">
        <v>0</v>
      </c>
      <c r="O39" s="73">
        <v>149</v>
      </c>
      <c r="P39" s="38"/>
      <c r="Q39" s="73">
        <v>149</v>
      </c>
      <c r="R39" s="41">
        <v>0</v>
      </c>
    </row>
    <row r="40" spans="1:18" s="2" customFormat="1" ht="15" x14ac:dyDescent="0.3">
      <c r="A40" s="60" t="s">
        <v>95</v>
      </c>
      <c r="B40" s="64" t="s">
        <v>96</v>
      </c>
      <c r="C40" s="73">
        <v>44</v>
      </c>
      <c r="D40" s="38"/>
      <c r="E40" s="73">
        <v>44</v>
      </c>
      <c r="F40" s="31">
        <v>0</v>
      </c>
      <c r="G40" s="73">
        <v>4</v>
      </c>
      <c r="H40" s="38"/>
      <c r="I40" s="73">
        <v>4</v>
      </c>
      <c r="J40" s="41">
        <v>0</v>
      </c>
      <c r="K40" s="38"/>
      <c r="L40" s="38"/>
      <c r="M40" s="38"/>
      <c r="N40" s="31">
        <v>0</v>
      </c>
      <c r="O40" s="73">
        <v>84</v>
      </c>
      <c r="P40" s="38"/>
      <c r="Q40" s="73">
        <v>84</v>
      </c>
      <c r="R40" s="41">
        <v>0</v>
      </c>
    </row>
    <row r="41" spans="1:18" s="2" customFormat="1" ht="15" x14ac:dyDescent="0.3">
      <c r="A41" s="60" t="s">
        <v>97</v>
      </c>
      <c r="B41" s="62" t="s">
        <v>98</v>
      </c>
      <c r="C41" s="73">
        <v>48</v>
      </c>
      <c r="D41" s="38"/>
      <c r="E41" s="73">
        <v>48</v>
      </c>
      <c r="F41" s="31">
        <v>0</v>
      </c>
      <c r="G41" s="73"/>
      <c r="H41" s="38"/>
      <c r="I41" s="73"/>
      <c r="J41" s="41">
        <v>0</v>
      </c>
      <c r="K41" s="38"/>
      <c r="L41" s="38"/>
      <c r="M41" s="38"/>
      <c r="N41" s="31">
        <v>0</v>
      </c>
      <c r="O41" s="73">
        <v>72</v>
      </c>
      <c r="P41" s="38"/>
      <c r="Q41" s="73">
        <v>72</v>
      </c>
      <c r="R41" s="41">
        <v>0</v>
      </c>
    </row>
    <row r="42" spans="1:18" s="2" customFormat="1" ht="15" x14ac:dyDescent="0.3">
      <c r="A42" s="60" t="s">
        <v>99</v>
      </c>
      <c r="B42" s="62" t="s">
        <v>100</v>
      </c>
      <c r="C42" s="73">
        <v>142</v>
      </c>
      <c r="D42" s="38"/>
      <c r="E42" s="73">
        <v>142</v>
      </c>
      <c r="F42" s="31">
        <v>0</v>
      </c>
      <c r="G42" s="73">
        <v>7</v>
      </c>
      <c r="H42" s="38"/>
      <c r="I42" s="73">
        <v>7</v>
      </c>
      <c r="J42" s="41">
        <v>0</v>
      </c>
      <c r="K42" s="38"/>
      <c r="L42" s="38"/>
      <c r="M42" s="38"/>
      <c r="N42" s="31">
        <v>0</v>
      </c>
      <c r="O42" s="73">
        <v>444</v>
      </c>
      <c r="P42" s="38"/>
      <c r="Q42" s="73">
        <v>444</v>
      </c>
      <c r="R42" s="41">
        <v>0</v>
      </c>
    </row>
    <row r="43" spans="1:18" s="2" customFormat="1" ht="15" x14ac:dyDescent="0.3">
      <c r="A43" s="60" t="s">
        <v>101</v>
      </c>
      <c r="B43" s="62" t="s">
        <v>102</v>
      </c>
      <c r="C43" s="73">
        <v>71</v>
      </c>
      <c r="D43" s="38"/>
      <c r="E43" s="73">
        <v>71</v>
      </c>
      <c r="F43" s="31">
        <v>0</v>
      </c>
      <c r="G43" s="73"/>
      <c r="H43" s="38"/>
      <c r="I43" s="73"/>
      <c r="J43" s="41">
        <v>0</v>
      </c>
      <c r="K43" s="38"/>
      <c r="L43" s="38"/>
      <c r="M43" s="38"/>
      <c r="N43" s="31">
        <v>0</v>
      </c>
      <c r="O43" s="73">
        <v>82</v>
      </c>
      <c r="P43" s="38"/>
      <c r="Q43" s="73">
        <v>82</v>
      </c>
      <c r="R43" s="41">
        <v>0</v>
      </c>
    </row>
    <row r="44" spans="1:18" s="2" customFormat="1" ht="15" x14ac:dyDescent="0.3">
      <c r="A44" s="60" t="s">
        <v>103</v>
      </c>
      <c r="B44" s="62" t="s">
        <v>104</v>
      </c>
      <c r="C44" s="73">
        <v>84</v>
      </c>
      <c r="D44" s="38"/>
      <c r="E44" s="73">
        <v>84</v>
      </c>
      <c r="F44" s="31">
        <v>0</v>
      </c>
      <c r="G44" s="73"/>
      <c r="H44" s="38"/>
      <c r="I44" s="73"/>
      <c r="J44" s="41">
        <v>0</v>
      </c>
      <c r="K44" s="38"/>
      <c r="L44" s="38"/>
      <c r="M44" s="38"/>
      <c r="N44" s="31">
        <v>0</v>
      </c>
      <c r="O44" s="73">
        <v>153</v>
      </c>
      <c r="P44" s="38"/>
      <c r="Q44" s="73">
        <v>153</v>
      </c>
      <c r="R44" s="41">
        <v>0</v>
      </c>
    </row>
    <row r="45" spans="1:18" s="2" customFormat="1" ht="15" x14ac:dyDescent="0.3">
      <c r="A45" s="63" t="s">
        <v>105</v>
      </c>
      <c r="B45" s="62" t="s">
        <v>106</v>
      </c>
      <c r="C45" s="73">
        <v>38</v>
      </c>
      <c r="D45" s="38"/>
      <c r="E45" s="73">
        <v>38</v>
      </c>
      <c r="F45" s="31">
        <v>0</v>
      </c>
      <c r="G45" s="73">
        <v>15</v>
      </c>
      <c r="H45" s="38"/>
      <c r="I45" s="73">
        <v>15</v>
      </c>
      <c r="J45" s="41">
        <v>0</v>
      </c>
      <c r="K45" s="38"/>
      <c r="L45" s="38"/>
      <c r="M45" s="38"/>
      <c r="N45" s="31">
        <v>0</v>
      </c>
      <c r="O45" s="73">
        <v>56</v>
      </c>
      <c r="P45" s="38"/>
      <c r="Q45" s="73">
        <v>56</v>
      </c>
      <c r="R45" s="41">
        <v>0</v>
      </c>
    </row>
    <row r="46" spans="1:18" s="2" customFormat="1" ht="15" x14ac:dyDescent="0.3">
      <c r="A46" s="60" t="s">
        <v>107</v>
      </c>
      <c r="B46" s="62" t="s">
        <v>108</v>
      </c>
      <c r="C46" s="73">
        <v>32</v>
      </c>
      <c r="D46" s="38"/>
      <c r="E46" s="73">
        <v>32</v>
      </c>
      <c r="F46" s="31">
        <v>0</v>
      </c>
      <c r="G46" s="73">
        <v>10</v>
      </c>
      <c r="H46" s="38"/>
      <c r="I46" s="73">
        <v>10</v>
      </c>
      <c r="J46" s="41">
        <v>0</v>
      </c>
      <c r="K46" s="38"/>
      <c r="L46" s="38"/>
      <c r="M46" s="38"/>
      <c r="N46" s="31">
        <v>0</v>
      </c>
      <c r="O46" s="73">
        <v>91</v>
      </c>
      <c r="P46" s="38"/>
      <c r="Q46" s="73">
        <v>91</v>
      </c>
      <c r="R46" s="41">
        <v>0</v>
      </c>
    </row>
    <row r="47" spans="1:18" s="2" customFormat="1" ht="15" x14ac:dyDescent="0.3">
      <c r="A47" s="60" t="s">
        <v>109</v>
      </c>
      <c r="B47" s="62" t="s">
        <v>110</v>
      </c>
      <c r="C47" s="73">
        <v>93</v>
      </c>
      <c r="D47" s="38"/>
      <c r="E47" s="73">
        <v>93</v>
      </c>
      <c r="F47" s="31">
        <v>0</v>
      </c>
      <c r="G47" s="73">
        <v>32</v>
      </c>
      <c r="H47" s="38"/>
      <c r="I47" s="73">
        <v>32</v>
      </c>
      <c r="J47" s="41">
        <v>0</v>
      </c>
      <c r="K47" s="38"/>
      <c r="L47" s="38"/>
      <c r="M47" s="38"/>
      <c r="N47" s="31">
        <v>0</v>
      </c>
      <c r="O47" s="73">
        <v>111</v>
      </c>
      <c r="P47" s="38"/>
      <c r="Q47" s="73">
        <v>111</v>
      </c>
      <c r="R47" s="41">
        <v>0</v>
      </c>
    </row>
    <row r="48" spans="1:18" s="2" customFormat="1" ht="15" x14ac:dyDescent="0.3">
      <c r="A48" s="60" t="s">
        <v>111</v>
      </c>
      <c r="B48" s="62" t="s">
        <v>112</v>
      </c>
      <c r="C48" s="73">
        <v>177</v>
      </c>
      <c r="D48" s="38"/>
      <c r="E48" s="73">
        <v>177</v>
      </c>
      <c r="F48" s="31">
        <v>0</v>
      </c>
      <c r="G48" s="73">
        <v>18</v>
      </c>
      <c r="H48" s="38"/>
      <c r="I48" s="73">
        <v>18</v>
      </c>
      <c r="J48" s="41">
        <v>0</v>
      </c>
      <c r="K48" s="38"/>
      <c r="L48" s="38"/>
      <c r="M48" s="38"/>
      <c r="N48" s="31">
        <v>0</v>
      </c>
      <c r="O48" s="73">
        <v>265</v>
      </c>
      <c r="P48" s="38"/>
      <c r="Q48" s="73">
        <v>265</v>
      </c>
      <c r="R48" s="41">
        <v>0</v>
      </c>
    </row>
    <row r="49" spans="1:19" s="2" customFormat="1" ht="15" x14ac:dyDescent="0.3">
      <c r="A49" s="60" t="s">
        <v>113</v>
      </c>
      <c r="B49" s="62" t="s">
        <v>114</v>
      </c>
      <c r="C49" s="73">
        <v>31</v>
      </c>
      <c r="D49" s="38"/>
      <c r="E49" s="73">
        <v>31</v>
      </c>
      <c r="F49" s="31">
        <v>0</v>
      </c>
      <c r="G49" s="73">
        <v>29</v>
      </c>
      <c r="H49" s="38"/>
      <c r="I49" s="73">
        <v>29</v>
      </c>
      <c r="J49" s="41">
        <v>0</v>
      </c>
      <c r="K49" s="38"/>
      <c r="L49" s="38"/>
      <c r="M49" s="38"/>
      <c r="N49" s="31">
        <v>0</v>
      </c>
      <c r="O49" s="73">
        <v>88</v>
      </c>
      <c r="P49" s="38"/>
      <c r="Q49" s="73">
        <v>88</v>
      </c>
      <c r="R49" s="41">
        <v>0</v>
      </c>
    </row>
    <row r="50" spans="1:19" s="2" customFormat="1" ht="15" x14ac:dyDescent="0.3">
      <c r="A50" s="60" t="s">
        <v>115</v>
      </c>
      <c r="B50" s="62" t="s">
        <v>116</v>
      </c>
      <c r="C50" s="73">
        <v>70</v>
      </c>
      <c r="D50" s="38"/>
      <c r="E50" s="73">
        <v>70</v>
      </c>
      <c r="F50" s="31">
        <v>0</v>
      </c>
      <c r="G50" s="73">
        <v>7</v>
      </c>
      <c r="H50" s="38"/>
      <c r="I50" s="73">
        <v>7</v>
      </c>
      <c r="J50" s="41">
        <v>0</v>
      </c>
      <c r="K50" s="38"/>
      <c r="L50" s="38"/>
      <c r="M50" s="38"/>
      <c r="N50" s="31">
        <v>0</v>
      </c>
      <c r="O50" s="76">
        <v>32</v>
      </c>
      <c r="P50" s="77"/>
      <c r="Q50" s="76">
        <v>32</v>
      </c>
      <c r="R50" s="41">
        <v>0</v>
      </c>
      <c r="S50" s="78">
        <v>10</v>
      </c>
    </row>
    <row r="51" spans="1:19" s="2" customFormat="1" ht="15" x14ac:dyDescent="0.3">
      <c r="A51" s="60" t="s">
        <v>117</v>
      </c>
      <c r="B51" s="62" t="s">
        <v>118</v>
      </c>
      <c r="C51" s="73">
        <v>93</v>
      </c>
      <c r="D51" s="38"/>
      <c r="E51" s="73">
        <v>93</v>
      </c>
      <c r="F51" s="31">
        <v>0</v>
      </c>
      <c r="G51" s="73">
        <v>14</v>
      </c>
      <c r="H51" s="38"/>
      <c r="I51" s="73">
        <v>14</v>
      </c>
      <c r="J51" s="41">
        <v>0</v>
      </c>
      <c r="K51" s="38"/>
      <c r="L51" s="38"/>
      <c r="M51" s="38"/>
      <c r="N51" s="31">
        <v>0</v>
      </c>
      <c r="O51" s="73">
        <v>125</v>
      </c>
      <c r="P51" s="38"/>
      <c r="Q51" s="73">
        <v>125</v>
      </c>
      <c r="R51" s="41">
        <v>0</v>
      </c>
    </row>
    <row r="52" spans="1:19" s="2" customFormat="1" ht="15" x14ac:dyDescent="0.3">
      <c r="A52" s="60" t="s">
        <v>119</v>
      </c>
      <c r="B52" s="62" t="s">
        <v>120</v>
      </c>
      <c r="C52" s="73">
        <v>63</v>
      </c>
      <c r="D52" s="38"/>
      <c r="E52" s="73">
        <v>63</v>
      </c>
      <c r="F52" s="31">
        <v>0</v>
      </c>
      <c r="G52" s="73">
        <v>16</v>
      </c>
      <c r="H52" s="38"/>
      <c r="I52" s="73">
        <v>16</v>
      </c>
      <c r="J52" s="41">
        <v>0</v>
      </c>
      <c r="K52" s="38"/>
      <c r="L52" s="38"/>
      <c r="M52" s="38"/>
      <c r="N52" s="31">
        <v>0</v>
      </c>
      <c r="O52" s="73">
        <v>143</v>
      </c>
      <c r="P52" s="38"/>
      <c r="Q52" s="73">
        <v>143</v>
      </c>
      <c r="R52" s="41">
        <v>0</v>
      </c>
    </row>
    <row r="53" spans="1:19" s="2" customFormat="1" ht="15" x14ac:dyDescent="0.3">
      <c r="A53" s="60" t="s">
        <v>121</v>
      </c>
      <c r="B53" s="62" t="s">
        <v>122</v>
      </c>
      <c r="C53" s="73">
        <v>158</v>
      </c>
      <c r="D53" s="38"/>
      <c r="E53" s="73">
        <v>158</v>
      </c>
      <c r="F53" s="31">
        <v>0</v>
      </c>
      <c r="G53" s="73">
        <v>14</v>
      </c>
      <c r="H53" s="38"/>
      <c r="I53" s="73">
        <v>14</v>
      </c>
      <c r="J53" s="41">
        <v>0</v>
      </c>
      <c r="K53" s="38"/>
      <c r="L53" s="38"/>
      <c r="M53" s="38"/>
      <c r="N53" s="31">
        <v>0</v>
      </c>
      <c r="O53" s="73">
        <v>237</v>
      </c>
      <c r="P53" s="38"/>
      <c r="Q53" s="73">
        <v>237</v>
      </c>
      <c r="R53" s="41">
        <v>0</v>
      </c>
    </row>
    <row r="54" spans="1:19" s="2" customFormat="1" ht="15" x14ac:dyDescent="0.3">
      <c r="A54" s="63" t="s">
        <v>123</v>
      </c>
      <c r="B54" s="62" t="s">
        <v>124</v>
      </c>
      <c r="C54" s="73">
        <v>43</v>
      </c>
      <c r="D54" s="38"/>
      <c r="E54" s="73">
        <v>43</v>
      </c>
      <c r="F54" s="31">
        <v>0</v>
      </c>
      <c r="G54" s="73"/>
      <c r="H54" s="38"/>
      <c r="I54" s="73"/>
      <c r="J54" s="41">
        <v>0</v>
      </c>
      <c r="K54" s="38"/>
      <c r="L54" s="38"/>
      <c r="M54" s="38"/>
      <c r="N54" s="31">
        <v>0</v>
      </c>
      <c r="O54" s="73">
        <v>63</v>
      </c>
      <c r="P54" s="38"/>
      <c r="Q54" s="73">
        <v>63</v>
      </c>
      <c r="R54" s="41">
        <v>0</v>
      </c>
    </row>
    <row r="55" spans="1:19" s="2" customFormat="1" ht="15" x14ac:dyDescent="0.3">
      <c r="A55" s="63" t="s">
        <v>125</v>
      </c>
      <c r="B55" s="62" t="s">
        <v>126</v>
      </c>
      <c r="C55" s="73">
        <v>200</v>
      </c>
      <c r="D55" s="38"/>
      <c r="E55" s="73">
        <v>200</v>
      </c>
      <c r="F55" s="31">
        <v>0</v>
      </c>
      <c r="G55" s="73">
        <v>19</v>
      </c>
      <c r="H55" s="38"/>
      <c r="I55" s="73">
        <v>19</v>
      </c>
      <c r="J55" s="41">
        <v>0</v>
      </c>
      <c r="K55" s="38"/>
      <c r="L55" s="38"/>
      <c r="M55" s="38"/>
      <c r="N55" s="31">
        <v>0</v>
      </c>
      <c r="O55" s="73">
        <v>243</v>
      </c>
      <c r="P55" s="38"/>
      <c r="Q55" s="73">
        <v>243</v>
      </c>
      <c r="R55" s="41">
        <v>0</v>
      </c>
    </row>
    <row r="56" spans="1:19" s="2" customFormat="1" ht="15" x14ac:dyDescent="0.3">
      <c r="A56" s="63" t="s">
        <v>127</v>
      </c>
      <c r="B56" s="62" t="s">
        <v>128</v>
      </c>
      <c r="C56" s="73">
        <v>208</v>
      </c>
      <c r="D56" s="38"/>
      <c r="E56" s="73">
        <v>208</v>
      </c>
      <c r="F56" s="31">
        <v>0</v>
      </c>
      <c r="G56" s="73">
        <v>1</v>
      </c>
      <c r="H56" s="38"/>
      <c r="I56" s="73">
        <v>1</v>
      </c>
      <c r="J56" s="41">
        <v>0</v>
      </c>
      <c r="K56" s="38"/>
      <c r="L56" s="38"/>
      <c r="M56" s="38"/>
      <c r="N56" s="31">
        <v>0</v>
      </c>
      <c r="O56" s="73">
        <v>157</v>
      </c>
      <c r="P56" s="38"/>
      <c r="Q56" s="73">
        <v>157</v>
      </c>
      <c r="R56" s="41">
        <v>0</v>
      </c>
    </row>
    <row r="57" spans="1:19" s="2" customFormat="1" ht="15" x14ac:dyDescent="0.3">
      <c r="A57" s="63" t="s">
        <v>129</v>
      </c>
      <c r="B57" s="62" t="s">
        <v>130</v>
      </c>
      <c r="C57" s="73">
        <v>39</v>
      </c>
      <c r="D57" s="38"/>
      <c r="E57" s="73">
        <v>39</v>
      </c>
      <c r="F57" s="31">
        <v>0</v>
      </c>
      <c r="G57" s="73">
        <v>28</v>
      </c>
      <c r="H57" s="38"/>
      <c r="I57" s="73">
        <v>28</v>
      </c>
      <c r="J57" s="41">
        <v>0</v>
      </c>
      <c r="K57" s="38"/>
      <c r="L57" s="38"/>
      <c r="M57" s="38"/>
      <c r="N57" s="31">
        <v>0</v>
      </c>
      <c r="O57" s="73">
        <v>64</v>
      </c>
      <c r="P57" s="38"/>
      <c r="Q57" s="73">
        <v>64</v>
      </c>
      <c r="R57" s="41">
        <v>0</v>
      </c>
    </row>
    <row r="58" spans="1:19" s="2" customFormat="1" ht="15" x14ac:dyDescent="0.3">
      <c r="A58" s="63" t="s">
        <v>131</v>
      </c>
      <c r="B58" s="61" t="s">
        <v>132</v>
      </c>
      <c r="C58" s="73">
        <v>10</v>
      </c>
      <c r="D58" s="38"/>
      <c r="E58" s="73">
        <v>10</v>
      </c>
      <c r="F58" s="31">
        <v>0</v>
      </c>
      <c r="G58" s="73"/>
      <c r="H58" s="38"/>
      <c r="I58" s="73"/>
      <c r="J58" s="41">
        <v>0</v>
      </c>
      <c r="K58" s="38"/>
      <c r="L58" s="38"/>
      <c r="M58" s="38"/>
      <c r="N58" s="31">
        <v>0</v>
      </c>
      <c r="O58" s="73">
        <v>120</v>
      </c>
      <c r="P58" s="38"/>
      <c r="Q58" s="73">
        <v>120</v>
      </c>
      <c r="R58" s="41">
        <v>0</v>
      </c>
    </row>
    <row r="59" spans="1:19" s="2" customFormat="1" ht="15" x14ac:dyDescent="0.3">
      <c r="A59" s="63" t="s">
        <v>133</v>
      </c>
      <c r="B59" s="62" t="s">
        <v>134</v>
      </c>
      <c r="C59" s="73">
        <v>45</v>
      </c>
      <c r="D59" s="38"/>
      <c r="E59" s="73">
        <v>45</v>
      </c>
      <c r="F59" s="31">
        <v>0</v>
      </c>
      <c r="G59" s="73">
        <v>7</v>
      </c>
      <c r="H59" s="38"/>
      <c r="I59" s="73">
        <v>7</v>
      </c>
      <c r="J59" s="41">
        <v>0</v>
      </c>
      <c r="K59" s="38"/>
      <c r="L59" s="38"/>
      <c r="M59" s="38"/>
      <c r="N59" s="31">
        <v>0</v>
      </c>
      <c r="O59" s="73">
        <v>202</v>
      </c>
      <c r="P59" s="38"/>
      <c r="Q59" s="73">
        <v>202</v>
      </c>
      <c r="R59" s="41">
        <v>0</v>
      </c>
    </row>
    <row r="60" spans="1:19" s="2" customFormat="1" ht="15" x14ac:dyDescent="0.3">
      <c r="A60" s="63" t="s">
        <v>135</v>
      </c>
      <c r="B60" s="62" t="s">
        <v>136</v>
      </c>
      <c r="C60" s="73">
        <v>37</v>
      </c>
      <c r="D60" s="38"/>
      <c r="E60" s="73">
        <v>37</v>
      </c>
      <c r="F60" s="31">
        <v>0</v>
      </c>
      <c r="G60" s="73">
        <v>3</v>
      </c>
      <c r="H60" s="38"/>
      <c r="I60" s="73">
        <v>3</v>
      </c>
      <c r="J60" s="41">
        <v>0</v>
      </c>
      <c r="K60" s="38"/>
      <c r="L60" s="38"/>
      <c r="M60" s="38"/>
      <c r="N60" s="31">
        <v>0</v>
      </c>
      <c r="O60" s="73">
        <v>106</v>
      </c>
      <c r="P60" s="38"/>
      <c r="Q60" s="73">
        <v>106</v>
      </c>
      <c r="R60" s="41">
        <v>0</v>
      </c>
    </row>
    <row r="61" spans="1:19" s="2" customFormat="1" ht="15" x14ac:dyDescent="0.3">
      <c r="A61" s="63" t="s">
        <v>137</v>
      </c>
      <c r="B61" s="62" t="s">
        <v>138</v>
      </c>
      <c r="C61" s="73">
        <v>33</v>
      </c>
      <c r="D61" s="38"/>
      <c r="E61" s="73">
        <v>33</v>
      </c>
      <c r="F61" s="31">
        <v>0</v>
      </c>
      <c r="G61" s="73">
        <v>13</v>
      </c>
      <c r="H61" s="38"/>
      <c r="I61" s="73">
        <v>13</v>
      </c>
      <c r="J61" s="41">
        <v>0</v>
      </c>
      <c r="K61" s="38"/>
      <c r="L61" s="38"/>
      <c r="M61" s="38"/>
      <c r="N61" s="31">
        <v>0</v>
      </c>
      <c r="O61" s="73">
        <v>84</v>
      </c>
      <c r="P61" s="38"/>
      <c r="Q61" s="73">
        <v>84</v>
      </c>
      <c r="R61" s="41">
        <v>0</v>
      </c>
    </row>
    <row r="62" spans="1:19" s="2" customFormat="1" ht="15" x14ac:dyDescent="0.3">
      <c r="A62" s="63" t="s">
        <v>139</v>
      </c>
      <c r="B62" s="62" t="s">
        <v>140</v>
      </c>
      <c r="C62" s="73">
        <v>39</v>
      </c>
      <c r="D62" s="38"/>
      <c r="E62" s="73">
        <v>39</v>
      </c>
      <c r="F62" s="31">
        <v>0</v>
      </c>
      <c r="G62" s="73">
        <v>12</v>
      </c>
      <c r="H62" s="38"/>
      <c r="I62" s="73">
        <v>12</v>
      </c>
      <c r="J62" s="41">
        <v>0</v>
      </c>
      <c r="K62" s="38"/>
      <c r="L62" s="38"/>
      <c r="M62" s="38"/>
      <c r="N62" s="31">
        <v>0</v>
      </c>
      <c r="O62" s="73">
        <v>94</v>
      </c>
      <c r="P62" s="38"/>
      <c r="Q62" s="73">
        <v>94</v>
      </c>
      <c r="R62" s="41">
        <v>0</v>
      </c>
    </row>
    <row r="63" spans="1:19" s="2" customFormat="1" ht="15" x14ac:dyDescent="0.3">
      <c r="A63" s="63" t="s">
        <v>141</v>
      </c>
      <c r="B63" s="62" t="s">
        <v>142</v>
      </c>
      <c r="C63" s="73">
        <v>127</v>
      </c>
      <c r="D63" s="38"/>
      <c r="E63" s="73">
        <v>127</v>
      </c>
      <c r="F63" s="31">
        <v>0</v>
      </c>
      <c r="G63" s="73">
        <v>1</v>
      </c>
      <c r="H63" s="38"/>
      <c r="I63" s="73">
        <v>1</v>
      </c>
      <c r="J63" s="41">
        <v>0</v>
      </c>
      <c r="K63" s="38"/>
      <c r="L63" s="38"/>
      <c r="M63" s="38"/>
      <c r="N63" s="31">
        <v>0</v>
      </c>
      <c r="O63" s="73">
        <v>238</v>
      </c>
      <c r="P63" s="38"/>
      <c r="Q63" s="73">
        <v>238</v>
      </c>
      <c r="R63" s="41">
        <v>0</v>
      </c>
    </row>
    <row r="64" spans="1:19" s="2" customFormat="1" ht="15" x14ac:dyDescent="0.3">
      <c r="A64" s="65" t="s">
        <v>143</v>
      </c>
      <c r="B64" s="66" t="s">
        <v>144</v>
      </c>
      <c r="C64" s="73">
        <v>28</v>
      </c>
      <c r="D64" s="38"/>
      <c r="E64" s="73">
        <v>28</v>
      </c>
      <c r="F64" s="31">
        <v>0</v>
      </c>
      <c r="G64" s="73">
        <v>16</v>
      </c>
      <c r="H64" s="38"/>
      <c r="I64" s="73">
        <v>16</v>
      </c>
      <c r="J64" s="41">
        <v>0</v>
      </c>
      <c r="K64" s="38"/>
      <c r="L64" s="38"/>
      <c r="M64" s="38"/>
      <c r="N64" s="31">
        <v>0</v>
      </c>
      <c r="O64" s="73">
        <v>276</v>
      </c>
      <c r="P64" s="38"/>
      <c r="Q64" s="73">
        <v>276</v>
      </c>
      <c r="R64" s="41">
        <v>0</v>
      </c>
    </row>
    <row r="65" spans="1:19" s="2" customFormat="1" ht="15" x14ac:dyDescent="0.3">
      <c r="A65" s="63" t="s">
        <v>145</v>
      </c>
      <c r="B65" s="62" t="s">
        <v>146</v>
      </c>
      <c r="C65" s="73">
        <v>2337</v>
      </c>
      <c r="D65" s="38"/>
      <c r="E65" s="73">
        <v>2337</v>
      </c>
      <c r="F65" s="31">
        <v>0</v>
      </c>
      <c r="G65" s="73"/>
      <c r="H65" s="38"/>
      <c r="I65" s="73"/>
      <c r="J65" s="41">
        <v>0</v>
      </c>
      <c r="K65" s="38"/>
      <c r="L65" s="38"/>
      <c r="M65" s="38"/>
      <c r="N65" s="31">
        <v>0</v>
      </c>
      <c r="O65" s="76">
        <v>1350</v>
      </c>
      <c r="P65" s="77"/>
      <c r="Q65" s="76">
        <v>1428</v>
      </c>
      <c r="R65" s="41">
        <v>0</v>
      </c>
      <c r="S65" s="2">
        <v>78</v>
      </c>
    </row>
    <row r="66" spans="1:19" s="2" customFormat="1" ht="15" x14ac:dyDescent="0.3">
      <c r="A66" s="63" t="s">
        <v>147</v>
      </c>
      <c r="B66" s="62" t="s">
        <v>148</v>
      </c>
      <c r="C66" s="73">
        <v>16</v>
      </c>
      <c r="D66" s="38"/>
      <c r="E66" s="73">
        <v>16</v>
      </c>
      <c r="F66" s="31">
        <v>0</v>
      </c>
      <c r="G66" s="73"/>
      <c r="H66" s="38"/>
      <c r="I66" s="73"/>
      <c r="J66" s="41">
        <v>0</v>
      </c>
      <c r="K66" s="38"/>
      <c r="L66" s="38"/>
      <c r="M66" s="38"/>
      <c r="N66" s="31">
        <v>0</v>
      </c>
      <c r="O66" s="73">
        <v>110</v>
      </c>
      <c r="P66" s="38"/>
      <c r="Q66" s="73">
        <v>110</v>
      </c>
      <c r="R66" s="41">
        <v>0</v>
      </c>
    </row>
    <row r="67" spans="1:19" s="2" customFormat="1" ht="15" x14ac:dyDescent="0.3">
      <c r="A67" s="63" t="s">
        <v>149</v>
      </c>
      <c r="B67" s="62" t="s">
        <v>150</v>
      </c>
      <c r="C67" s="73">
        <v>182</v>
      </c>
      <c r="D67" s="38"/>
      <c r="E67" s="73">
        <v>182</v>
      </c>
      <c r="F67" s="31">
        <v>0</v>
      </c>
      <c r="G67" s="73">
        <v>5</v>
      </c>
      <c r="H67" s="38"/>
      <c r="I67" s="73">
        <v>5</v>
      </c>
      <c r="J67" s="41">
        <v>0</v>
      </c>
      <c r="K67" s="38"/>
      <c r="L67" s="38"/>
      <c r="M67" s="38"/>
      <c r="N67" s="31">
        <v>0</v>
      </c>
      <c r="O67" s="73">
        <v>305</v>
      </c>
      <c r="P67" s="38"/>
      <c r="Q67" s="73">
        <v>305</v>
      </c>
      <c r="R67" s="41">
        <v>0</v>
      </c>
    </row>
    <row r="68" spans="1:19" s="2" customFormat="1" ht="15" x14ac:dyDescent="0.3">
      <c r="A68" s="63" t="s">
        <v>151</v>
      </c>
      <c r="B68" s="62" t="s">
        <v>152</v>
      </c>
      <c r="C68" s="73">
        <v>139</v>
      </c>
      <c r="D68" s="38"/>
      <c r="E68" s="73">
        <v>139</v>
      </c>
      <c r="F68" s="31">
        <v>0</v>
      </c>
      <c r="G68" s="73"/>
      <c r="H68" s="38"/>
      <c r="I68" s="73"/>
      <c r="J68" s="41">
        <v>0</v>
      </c>
      <c r="K68" s="38"/>
      <c r="L68" s="38"/>
      <c r="M68" s="38"/>
      <c r="N68" s="31">
        <v>0</v>
      </c>
      <c r="O68" s="73">
        <v>149</v>
      </c>
      <c r="P68" s="38"/>
      <c r="Q68" s="73">
        <v>149</v>
      </c>
      <c r="R68" s="41">
        <v>0</v>
      </c>
    </row>
    <row r="69" spans="1:19" s="2" customFormat="1" ht="15" x14ac:dyDescent="0.3">
      <c r="A69" s="63" t="s">
        <v>153</v>
      </c>
      <c r="B69" s="62" t="s">
        <v>154</v>
      </c>
      <c r="C69" s="73">
        <v>81</v>
      </c>
      <c r="D69" s="38"/>
      <c r="E69" s="73">
        <v>81</v>
      </c>
      <c r="F69" s="31">
        <v>0</v>
      </c>
      <c r="G69" s="73"/>
      <c r="H69" s="38"/>
      <c r="I69" s="73"/>
      <c r="J69" s="41">
        <v>0</v>
      </c>
      <c r="K69" s="38"/>
      <c r="L69" s="38"/>
      <c r="M69" s="38"/>
      <c r="N69" s="31">
        <v>0</v>
      </c>
      <c r="O69" s="73">
        <v>54</v>
      </c>
      <c r="P69" s="38"/>
      <c r="Q69" s="73">
        <v>54</v>
      </c>
      <c r="R69" s="41">
        <v>0</v>
      </c>
    </row>
    <row r="70" spans="1:19" s="2" customFormat="1" ht="15" x14ac:dyDescent="0.3">
      <c r="A70" s="63" t="s">
        <v>155</v>
      </c>
      <c r="B70" s="62" t="s">
        <v>156</v>
      </c>
      <c r="C70" s="73">
        <v>39</v>
      </c>
      <c r="D70" s="38"/>
      <c r="E70" s="73">
        <v>39</v>
      </c>
      <c r="F70" s="31">
        <v>0</v>
      </c>
      <c r="G70" s="73">
        <v>9</v>
      </c>
      <c r="H70" s="38"/>
      <c r="I70" s="73">
        <v>9</v>
      </c>
      <c r="J70" s="41">
        <v>0</v>
      </c>
      <c r="K70" s="38"/>
      <c r="L70" s="38"/>
      <c r="M70" s="38"/>
      <c r="N70" s="31">
        <v>0</v>
      </c>
      <c r="O70" s="73">
        <v>101</v>
      </c>
      <c r="P70" s="38"/>
      <c r="Q70" s="73">
        <v>101</v>
      </c>
      <c r="R70" s="41">
        <v>0</v>
      </c>
    </row>
    <row r="71" spans="1:19" s="2" customFormat="1" ht="15" x14ac:dyDescent="0.3">
      <c r="A71" s="63" t="s">
        <v>157</v>
      </c>
      <c r="B71" s="62" t="s">
        <v>158</v>
      </c>
      <c r="C71" s="73">
        <v>104</v>
      </c>
      <c r="D71" s="38"/>
      <c r="E71" s="73">
        <v>104</v>
      </c>
      <c r="F71" s="31">
        <v>0</v>
      </c>
      <c r="G71" s="73">
        <v>17</v>
      </c>
      <c r="H71" s="38"/>
      <c r="I71" s="73">
        <v>17</v>
      </c>
      <c r="J71" s="41">
        <v>0</v>
      </c>
      <c r="K71" s="38"/>
      <c r="L71" s="38"/>
      <c r="M71" s="38"/>
      <c r="N71" s="31">
        <v>0</v>
      </c>
      <c r="O71" s="73">
        <v>258</v>
      </c>
      <c r="P71" s="38"/>
      <c r="Q71" s="73">
        <v>258</v>
      </c>
      <c r="R71" s="41">
        <v>0</v>
      </c>
    </row>
    <row r="72" spans="1:19" s="2" customFormat="1" ht="15" x14ac:dyDescent="0.3">
      <c r="A72" s="63" t="s">
        <v>159</v>
      </c>
      <c r="B72" s="62" t="s">
        <v>160</v>
      </c>
      <c r="C72" s="73">
        <v>44</v>
      </c>
      <c r="D72" s="38"/>
      <c r="E72" s="73">
        <v>44</v>
      </c>
      <c r="F72" s="31">
        <v>0</v>
      </c>
      <c r="G72" s="73"/>
      <c r="H72" s="38"/>
      <c r="I72" s="73"/>
      <c r="J72" s="41">
        <v>0</v>
      </c>
      <c r="K72" s="38"/>
      <c r="L72" s="38"/>
      <c r="M72" s="38"/>
      <c r="N72" s="31">
        <v>0</v>
      </c>
      <c r="O72" s="73">
        <v>158</v>
      </c>
      <c r="P72" s="38"/>
      <c r="Q72" s="73">
        <v>158</v>
      </c>
      <c r="R72" s="41">
        <v>0</v>
      </c>
    </row>
    <row r="73" spans="1:19" s="2" customFormat="1" ht="15" x14ac:dyDescent="0.3">
      <c r="A73" s="63" t="s">
        <v>161</v>
      </c>
      <c r="B73" s="62" t="s">
        <v>162</v>
      </c>
      <c r="C73" s="73">
        <v>65</v>
      </c>
      <c r="D73" s="38"/>
      <c r="E73" s="73">
        <v>65</v>
      </c>
      <c r="F73" s="31">
        <v>0</v>
      </c>
      <c r="G73" s="73">
        <v>50</v>
      </c>
      <c r="H73" s="38"/>
      <c r="I73" s="73">
        <v>50</v>
      </c>
      <c r="J73" s="41">
        <v>0</v>
      </c>
      <c r="K73" s="38"/>
      <c r="L73" s="38"/>
      <c r="M73" s="38"/>
      <c r="N73" s="31">
        <v>0</v>
      </c>
      <c r="O73" s="73">
        <v>315</v>
      </c>
      <c r="P73" s="38"/>
      <c r="Q73" s="73">
        <v>315</v>
      </c>
      <c r="R73" s="41">
        <v>0</v>
      </c>
    </row>
    <row r="74" spans="1:19" s="2" customFormat="1" ht="15" x14ac:dyDescent="0.3">
      <c r="A74" s="63" t="s">
        <v>163</v>
      </c>
      <c r="B74" s="62" t="s">
        <v>164</v>
      </c>
      <c r="C74" s="73">
        <v>153</v>
      </c>
      <c r="D74" s="38"/>
      <c r="E74" s="73">
        <v>153</v>
      </c>
      <c r="F74" s="31">
        <v>0</v>
      </c>
      <c r="G74" s="73"/>
      <c r="H74" s="38"/>
      <c r="I74" s="73"/>
      <c r="J74" s="41">
        <v>0</v>
      </c>
      <c r="K74" s="38"/>
      <c r="L74" s="38"/>
      <c r="M74" s="38"/>
      <c r="N74" s="31">
        <v>0</v>
      </c>
      <c r="O74" s="73">
        <v>346</v>
      </c>
      <c r="P74" s="38"/>
      <c r="Q74" s="73">
        <v>346</v>
      </c>
      <c r="R74" s="41">
        <v>0</v>
      </c>
    </row>
    <row r="75" spans="1:19" s="2" customFormat="1" ht="15" x14ac:dyDescent="0.3">
      <c r="A75" s="63" t="s">
        <v>165</v>
      </c>
      <c r="B75" s="62" t="s">
        <v>166</v>
      </c>
      <c r="C75" s="73">
        <v>26</v>
      </c>
      <c r="D75" s="38"/>
      <c r="E75" s="73">
        <v>26</v>
      </c>
      <c r="F75" s="31">
        <v>0</v>
      </c>
      <c r="G75" s="73">
        <v>5</v>
      </c>
      <c r="H75" s="38"/>
      <c r="I75" s="73">
        <v>5</v>
      </c>
      <c r="J75" s="41">
        <v>0</v>
      </c>
      <c r="K75" s="38"/>
      <c r="L75" s="38"/>
      <c r="M75" s="38"/>
      <c r="N75" s="31">
        <v>0</v>
      </c>
      <c r="O75" s="73">
        <v>62</v>
      </c>
      <c r="P75" s="38"/>
      <c r="Q75" s="73">
        <v>62</v>
      </c>
      <c r="R75" s="41">
        <v>0</v>
      </c>
    </row>
    <row r="76" spans="1:19" s="2" customFormat="1" ht="15" x14ac:dyDescent="0.3">
      <c r="A76" s="63" t="s">
        <v>167</v>
      </c>
      <c r="B76" s="62" t="s">
        <v>168</v>
      </c>
      <c r="C76" s="73">
        <v>59</v>
      </c>
      <c r="D76" s="38"/>
      <c r="E76" s="73">
        <v>59</v>
      </c>
      <c r="F76" s="31">
        <v>0</v>
      </c>
      <c r="G76" s="73">
        <v>11</v>
      </c>
      <c r="H76" s="38"/>
      <c r="I76" s="73">
        <v>11</v>
      </c>
      <c r="J76" s="41">
        <v>0</v>
      </c>
      <c r="K76" s="38"/>
      <c r="L76" s="38"/>
      <c r="M76" s="38"/>
      <c r="N76" s="31">
        <v>0</v>
      </c>
      <c r="O76" s="73">
        <v>122</v>
      </c>
      <c r="P76" s="38"/>
      <c r="Q76" s="73">
        <v>122</v>
      </c>
      <c r="R76" s="41">
        <v>0</v>
      </c>
    </row>
    <row r="77" spans="1:19" s="2" customFormat="1" ht="15" x14ac:dyDescent="0.3">
      <c r="A77" s="63" t="s">
        <v>169</v>
      </c>
      <c r="B77" s="62" t="s">
        <v>170</v>
      </c>
      <c r="C77" s="73">
        <v>40</v>
      </c>
      <c r="D77" s="38"/>
      <c r="E77" s="73">
        <v>40</v>
      </c>
      <c r="F77" s="31">
        <v>0</v>
      </c>
      <c r="G77" s="73">
        <v>10</v>
      </c>
      <c r="H77" s="38"/>
      <c r="I77" s="73">
        <v>10</v>
      </c>
      <c r="J77" s="41">
        <v>0</v>
      </c>
      <c r="K77" s="38"/>
      <c r="L77" s="38"/>
      <c r="M77" s="38"/>
      <c r="N77" s="31">
        <v>0</v>
      </c>
      <c r="O77" s="73">
        <v>146</v>
      </c>
      <c r="P77" s="38"/>
      <c r="Q77" s="73">
        <v>146</v>
      </c>
      <c r="R77" s="41">
        <v>0</v>
      </c>
    </row>
    <row r="78" spans="1:19" s="2" customFormat="1" ht="15" x14ac:dyDescent="0.3">
      <c r="A78" s="63" t="s">
        <v>171</v>
      </c>
      <c r="B78" s="62" t="s">
        <v>172</v>
      </c>
      <c r="C78" s="73">
        <v>21</v>
      </c>
      <c r="D78" s="38"/>
      <c r="E78" s="73">
        <v>21</v>
      </c>
      <c r="F78" s="31">
        <v>0</v>
      </c>
      <c r="G78" s="73">
        <v>3</v>
      </c>
      <c r="H78" s="38"/>
      <c r="I78" s="73">
        <v>3</v>
      </c>
      <c r="J78" s="41">
        <v>0</v>
      </c>
      <c r="K78" s="38"/>
      <c r="L78" s="38"/>
      <c r="M78" s="38"/>
      <c r="N78" s="31">
        <v>0</v>
      </c>
      <c r="O78" s="73">
        <v>88</v>
      </c>
      <c r="P78" s="38"/>
      <c r="Q78" s="73">
        <v>88</v>
      </c>
      <c r="R78" s="41">
        <v>0</v>
      </c>
    </row>
    <row r="79" spans="1:19" s="2" customFormat="1" ht="15" x14ac:dyDescent="0.3">
      <c r="A79" s="63" t="s">
        <v>173</v>
      </c>
      <c r="B79" s="61" t="s">
        <v>174</v>
      </c>
      <c r="C79" s="73">
        <v>43</v>
      </c>
      <c r="D79" s="38"/>
      <c r="E79" s="73">
        <v>43</v>
      </c>
      <c r="F79" s="31">
        <v>0</v>
      </c>
      <c r="G79" s="73">
        <v>2</v>
      </c>
      <c r="H79" s="38"/>
      <c r="I79" s="73">
        <v>2</v>
      </c>
      <c r="J79" s="41">
        <v>0</v>
      </c>
      <c r="K79" s="38"/>
      <c r="L79" s="38"/>
      <c r="M79" s="38"/>
      <c r="N79" s="31">
        <v>0</v>
      </c>
      <c r="O79" s="73">
        <v>73</v>
      </c>
      <c r="P79" s="38"/>
      <c r="Q79" s="73">
        <v>73</v>
      </c>
      <c r="R79" s="41">
        <v>0</v>
      </c>
    </row>
    <row r="80" spans="1:19" s="2" customFormat="1" ht="15" x14ac:dyDescent="0.3">
      <c r="A80" s="63" t="s">
        <v>175</v>
      </c>
      <c r="B80" s="62" t="s">
        <v>176</v>
      </c>
      <c r="C80" s="73">
        <v>32</v>
      </c>
      <c r="D80" s="38"/>
      <c r="E80" s="73">
        <v>32</v>
      </c>
      <c r="F80" s="31">
        <v>0</v>
      </c>
      <c r="G80" s="73"/>
      <c r="H80" s="38"/>
      <c r="I80" s="73"/>
      <c r="J80" s="41">
        <v>0</v>
      </c>
      <c r="K80" s="38"/>
      <c r="L80" s="38"/>
      <c r="M80" s="38"/>
      <c r="N80" s="31">
        <v>0</v>
      </c>
      <c r="O80" s="73">
        <v>66</v>
      </c>
      <c r="P80" s="38"/>
      <c r="Q80" s="73">
        <v>66</v>
      </c>
      <c r="R80" s="41">
        <v>0</v>
      </c>
    </row>
    <row r="81" spans="1:18" s="2" customFormat="1" ht="15" x14ac:dyDescent="0.3">
      <c r="A81" s="63" t="s">
        <v>177</v>
      </c>
      <c r="B81" s="62" t="s">
        <v>178</v>
      </c>
      <c r="C81" s="73">
        <v>70</v>
      </c>
      <c r="D81" s="38"/>
      <c r="E81" s="73">
        <v>70</v>
      </c>
      <c r="F81" s="31">
        <v>0</v>
      </c>
      <c r="G81" s="73">
        <v>5</v>
      </c>
      <c r="H81" s="38"/>
      <c r="I81" s="73">
        <v>5</v>
      </c>
      <c r="J81" s="41">
        <v>0</v>
      </c>
      <c r="K81" s="38"/>
      <c r="L81" s="38"/>
      <c r="M81" s="38"/>
      <c r="N81" s="31">
        <v>0</v>
      </c>
      <c r="O81" s="73">
        <v>162</v>
      </c>
      <c r="P81" s="38"/>
      <c r="Q81" s="73">
        <v>162</v>
      </c>
      <c r="R81" s="41">
        <v>0</v>
      </c>
    </row>
    <row r="82" spans="1:18" s="2" customFormat="1" ht="15" x14ac:dyDescent="0.3">
      <c r="A82" s="63" t="s">
        <v>179</v>
      </c>
      <c r="B82" s="62" t="s">
        <v>180</v>
      </c>
      <c r="C82" s="73">
        <v>71</v>
      </c>
      <c r="D82" s="38"/>
      <c r="E82" s="73">
        <v>71</v>
      </c>
      <c r="F82" s="31">
        <v>0</v>
      </c>
      <c r="G82" s="73">
        <v>16</v>
      </c>
      <c r="H82" s="38"/>
      <c r="I82" s="73">
        <v>16</v>
      </c>
      <c r="J82" s="41">
        <v>0</v>
      </c>
      <c r="K82" s="38"/>
      <c r="L82" s="38"/>
      <c r="M82" s="38"/>
      <c r="N82" s="31">
        <v>0</v>
      </c>
      <c r="O82" s="73">
        <v>128</v>
      </c>
      <c r="P82" s="38"/>
      <c r="Q82" s="73">
        <v>128</v>
      </c>
      <c r="R82" s="41">
        <v>0</v>
      </c>
    </row>
    <row r="83" spans="1:18" s="2" customFormat="1" ht="15" x14ac:dyDescent="0.3">
      <c r="A83" s="63" t="s">
        <v>181</v>
      </c>
      <c r="B83" s="62" t="s">
        <v>182</v>
      </c>
      <c r="C83" s="73">
        <v>92</v>
      </c>
      <c r="D83" s="38"/>
      <c r="E83" s="73">
        <v>92</v>
      </c>
      <c r="F83" s="31">
        <v>0</v>
      </c>
      <c r="G83" s="73"/>
      <c r="H83" s="38"/>
      <c r="I83" s="73"/>
      <c r="J83" s="41">
        <v>0</v>
      </c>
      <c r="K83" s="38"/>
      <c r="L83" s="38"/>
      <c r="M83" s="38"/>
      <c r="N83" s="31">
        <v>0</v>
      </c>
      <c r="O83" s="73">
        <v>160</v>
      </c>
      <c r="P83" s="38"/>
      <c r="Q83" s="73">
        <v>160</v>
      </c>
      <c r="R83" s="41">
        <v>0</v>
      </c>
    </row>
    <row r="84" spans="1:18" s="2" customFormat="1" ht="15" x14ac:dyDescent="0.3">
      <c r="A84" s="63" t="s">
        <v>183</v>
      </c>
      <c r="B84" s="62" t="s">
        <v>184</v>
      </c>
      <c r="C84" s="73">
        <v>56</v>
      </c>
      <c r="D84" s="38"/>
      <c r="E84" s="73">
        <v>56</v>
      </c>
      <c r="F84" s="31">
        <v>0</v>
      </c>
      <c r="G84" s="73">
        <v>35</v>
      </c>
      <c r="H84" s="38"/>
      <c r="I84" s="73">
        <v>35</v>
      </c>
      <c r="J84" s="41">
        <v>0</v>
      </c>
      <c r="K84" s="38"/>
      <c r="L84" s="38"/>
      <c r="M84" s="38"/>
      <c r="N84" s="31">
        <v>0</v>
      </c>
      <c r="O84" s="73">
        <v>93</v>
      </c>
      <c r="P84" s="38"/>
      <c r="Q84" s="73">
        <v>93</v>
      </c>
      <c r="R84" s="41">
        <v>0</v>
      </c>
    </row>
    <row r="85" spans="1:18" s="2" customFormat="1" ht="15" x14ac:dyDescent="0.3">
      <c r="A85" s="63" t="s">
        <v>185</v>
      </c>
      <c r="B85" s="62" t="s">
        <v>186</v>
      </c>
      <c r="C85" s="73">
        <v>42</v>
      </c>
      <c r="D85" s="38"/>
      <c r="E85" s="73">
        <v>42</v>
      </c>
      <c r="F85" s="31">
        <v>0</v>
      </c>
      <c r="G85" s="73">
        <v>2</v>
      </c>
      <c r="H85" s="38"/>
      <c r="I85" s="73">
        <v>2</v>
      </c>
      <c r="J85" s="41">
        <v>0</v>
      </c>
      <c r="K85" s="38"/>
      <c r="L85" s="38"/>
      <c r="M85" s="38"/>
      <c r="N85" s="31">
        <v>0</v>
      </c>
      <c r="O85" s="73">
        <v>125</v>
      </c>
      <c r="P85" s="38"/>
      <c r="Q85" s="73">
        <v>125</v>
      </c>
      <c r="R85" s="41">
        <v>0</v>
      </c>
    </row>
    <row r="86" spans="1:18" s="2" customFormat="1" ht="15" x14ac:dyDescent="0.3">
      <c r="A86" s="63" t="s">
        <v>187</v>
      </c>
      <c r="B86" s="62" t="s">
        <v>188</v>
      </c>
      <c r="C86" s="73">
        <v>29</v>
      </c>
      <c r="D86" s="38"/>
      <c r="E86" s="73">
        <v>29</v>
      </c>
      <c r="F86" s="31">
        <v>0</v>
      </c>
      <c r="G86" s="73">
        <v>15</v>
      </c>
      <c r="H86" s="38"/>
      <c r="I86" s="73">
        <v>15</v>
      </c>
      <c r="J86" s="41">
        <v>0</v>
      </c>
      <c r="K86" s="38"/>
      <c r="L86" s="38"/>
      <c r="M86" s="38"/>
      <c r="N86" s="31">
        <v>0</v>
      </c>
      <c r="O86" s="73">
        <v>71</v>
      </c>
      <c r="P86" s="38"/>
      <c r="Q86" s="73">
        <v>71</v>
      </c>
      <c r="R86" s="41">
        <v>0</v>
      </c>
    </row>
    <row r="87" spans="1:18" s="2" customFormat="1" ht="15" x14ac:dyDescent="0.3">
      <c r="A87" s="63" t="s">
        <v>189</v>
      </c>
      <c r="B87" s="62" t="s">
        <v>190</v>
      </c>
      <c r="C87" s="73">
        <v>37</v>
      </c>
      <c r="D87" s="38"/>
      <c r="E87" s="73">
        <v>37</v>
      </c>
      <c r="F87" s="31">
        <v>0</v>
      </c>
      <c r="G87" s="73">
        <v>3</v>
      </c>
      <c r="H87" s="38"/>
      <c r="I87" s="73">
        <v>3</v>
      </c>
      <c r="J87" s="41">
        <v>0</v>
      </c>
      <c r="K87" s="38"/>
      <c r="L87" s="38"/>
      <c r="M87" s="38"/>
      <c r="N87" s="31">
        <v>0</v>
      </c>
      <c r="O87" s="73">
        <v>131</v>
      </c>
      <c r="P87" s="38"/>
      <c r="Q87" s="73">
        <v>131</v>
      </c>
      <c r="R87" s="41">
        <v>0</v>
      </c>
    </row>
    <row r="88" spans="1:18" s="2" customFormat="1" ht="15" x14ac:dyDescent="0.3">
      <c r="A88" s="63" t="s">
        <v>191</v>
      </c>
      <c r="B88" s="62" t="s">
        <v>192</v>
      </c>
      <c r="C88" s="73">
        <v>28</v>
      </c>
      <c r="D88" s="38"/>
      <c r="E88" s="73">
        <v>28</v>
      </c>
      <c r="F88" s="31">
        <v>0</v>
      </c>
      <c r="G88" s="73">
        <v>28</v>
      </c>
      <c r="H88" s="38"/>
      <c r="I88" s="73">
        <v>28</v>
      </c>
      <c r="J88" s="41">
        <v>0</v>
      </c>
      <c r="K88" s="38"/>
      <c r="L88" s="38"/>
      <c r="M88" s="38"/>
      <c r="N88" s="31">
        <v>0</v>
      </c>
      <c r="O88" s="73">
        <v>169</v>
      </c>
      <c r="P88" s="38"/>
      <c r="Q88" s="73">
        <v>169</v>
      </c>
      <c r="R88" s="41">
        <v>0</v>
      </c>
    </row>
    <row r="89" spans="1:18" s="2" customFormat="1" ht="15" x14ac:dyDescent="0.3">
      <c r="A89" s="63" t="s">
        <v>193</v>
      </c>
      <c r="B89" s="62" t="s">
        <v>194</v>
      </c>
      <c r="C89" s="73">
        <v>89</v>
      </c>
      <c r="D89" s="38"/>
      <c r="E89" s="73">
        <v>89</v>
      </c>
      <c r="F89" s="31">
        <v>0</v>
      </c>
      <c r="G89" s="73"/>
      <c r="H89" s="38"/>
      <c r="I89" s="73"/>
      <c r="J89" s="41">
        <v>0</v>
      </c>
      <c r="K89" s="38"/>
      <c r="L89" s="38"/>
      <c r="M89" s="38"/>
      <c r="N89" s="31">
        <v>0</v>
      </c>
      <c r="O89" s="73">
        <v>88</v>
      </c>
      <c r="P89" s="38"/>
      <c r="Q89" s="73">
        <v>88</v>
      </c>
      <c r="R89" s="41">
        <v>0</v>
      </c>
    </row>
    <row r="90" spans="1:18" s="2" customFormat="1" ht="15" x14ac:dyDescent="0.3">
      <c r="A90" s="63" t="s">
        <v>195</v>
      </c>
      <c r="B90" s="62" t="s">
        <v>196</v>
      </c>
      <c r="C90" s="73">
        <v>54</v>
      </c>
      <c r="D90" s="38"/>
      <c r="E90" s="73">
        <v>54</v>
      </c>
      <c r="F90" s="31">
        <v>0</v>
      </c>
      <c r="G90" s="73">
        <v>23</v>
      </c>
      <c r="H90" s="38"/>
      <c r="I90" s="73">
        <v>23</v>
      </c>
      <c r="J90" s="41">
        <v>0</v>
      </c>
      <c r="K90" s="38"/>
      <c r="L90" s="38"/>
      <c r="M90" s="38"/>
      <c r="N90" s="31">
        <v>0</v>
      </c>
      <c r="O90" s="73">
        <v>101</v>
      </c>
      <c r="P90" s="38"/>
      <c r="Q90" s="73">
        <v>101</v>
      </c>
      <c r="R90" s="41">
        <v>0</v>
      </c>
    </row>
    <row r="91" spans="1:18" s="2" customFormat="1" ht="15" x14ac:dyDescent="0.3">
      <c r="A91" s="63" t="s">
        <v>197</v>
      </c>
      <c r="B91" s="62" t="s">
        <v>198</v>
      </c>
      <c r="C91" s="73">
        <v>255</v>
      </c>
      <c r="D91" s="38"/>
      <c r="E91" s="73">
        <v>255</v>
      </c>
      <c r="F91" s="31">
        <v>0</v>
      </c>
      <c r="G91" s="73">
        <v>7</v>
      </c>
      <c r="H91" s="38"/>
      <c r="I91" s="73">
        <v>7</v>
      </c>
      <c r="J91" s="41">
        <v>0</v>
      </c>
      <c r="K91" s="38"/>
      <c r="L91" s="38"/>
      <c r="M91" s="38"/>
      <c r="N91" s="31">
        <v>0</v>
      </c>
      <c r="O91" s="73">
        <v>177</v>
      </c>
      <c r="P91" s="38"/>
      <c r="Q91" s="73">
        <v>177</v>
      </c>
      <c r="R91" s="41">
        <v>0</v>
      </c>
    </row>
    <row r="92" spans="1:18" s="2" customFormat="1" ht="15" x14ac:dyDescent="0.3">
      <c r="A92" s="63" t="s">
        <v>199</v>
      </c>
      <c r="B92" s="62" t="s">
        <v>200</v>
      </c>
      <c r="C92" s="73">
        <v>43</v>
      </c>
      <c r="D92" s="38"/>
      <c r="E92" s="73">
        <v>43</v>
      </c>
      <c r="F92" s="31">
        <v>0</v>
      </c>
      <c r="G92" s="73">
        <v>14</v>
      </c>
      <c r="H92" s="38"/>
      <c r="I92" s="73">
        <v>14</v>
      </c>
      <c r="J92" s="41">
        <v>0</v>
      </c>
      <c r="K92" s="38"/>
      <c r="L92" s="38"/>
      <c r="M92" s="38"/>
      <c r="N92" s="31">
        <v>0</v>
      </c>
      <c r="O92" s="73">
        <v>91</v>
      </c>
      <c r="P92" s="38"/>
      <c r="Q92" s="73">
        <v>91</v>
      </c>
      <c r="R92" s="41">
        <v>0</v>
      </c>
    </row>
    <row r="93" spans="1:18" s="2" customFormat="1" ht="15" x14ac:dyDescent="0.3">
      <c r="A93" s="63" t="s">
        <v>201</v>
      </c>
      <c r="B93" s="62" t="s">
        <v>202</v>
      </c>
      <c r="C93" s="73">
        <v>93</v>
      </c>
      <c r="D93" s="38"/>
      <c r="E93" s="73">
        <v>93</v>
      </c>
      <c r="F93" s="31">
        <v>0</v>
      </c>
      <c r="G93" s="73">
        <v>9</v>
      </c>
      <c r="H93" s="38"/>
      <c r="I93" s="73">
        <v>9</v>
      </c>
      <c r="J93" s="41">
        <v>0</v>
      </c>
      <c r="K93" s="38"/>
      <c r="L93" s="38"/>
      <c r="M93" s="38"/>
      <c r="N93" s="31">
        <v>0</v>
      </c>
      <c r="O93" s="73">
        <v>109</v>
      </c>
      <c r="P93" s="38"/>
      <c r="Q93" s="73">
        <v>109</v>
      </c>
      <c r="R93" s="41">
        <v>0</v>
      </c>
    </row>
    <row r="94" spans="1:18" s="2" customFormat="1" ht="15" x14ac:dyDescent="0.3">
      <c r="A94" s="63" t="s">
        <v>203</v>
      </c>
      <c r="B94" s="62" t="s">
        <v>204</v>
      </c>
      <c r="C94" s="73">
        <v>337</v>
      </c>
      <c r="D94" s="38"/>
      <c r="E94" s="73">
        <v>337</v>
      </c>
      <c r="F94" s="31">
        <v>0</v>
      </c>
      <c r="G94" s="73">
        <v>48</v>
      </c>
      <c r="H94" s="38"/>
      <c r="I94" s="73">
        <v>48</v>
      </c>
      <c r="J94" s="41">
        <v>0</v>
      </c>
      <c r="K94" s="38"/>
      <c r="L94" s="38"/>
      <c r="M94" s="38"/>
      <c r="N94" s="31">
        <v>0</v>
      </c>
      <c r="O94" s="73">
        <v>334</v>
      </c>
      <c r="P94" s="38"/>
      <c r="Q94" s="73">
        <v>334</v>
      </c>
      <c r="R94" s="41">
        <v>0</v>
      </c>
    </row>
    <row r="95" spans="1:18" s="2" customFormat="1" ht="15" x14ac:dyDescent="0.3">
      <c r="A95" s="63" t="s">
        <v>205</v>
      </c>
      <c r="B95" s="62" t="s">
        <v>206</v>
      </c>
      <c r="C95" s="73">
        <v>54</v>
      </c>
      <c r="D95" s="38"/>
      <c r="E95" s="73">
        <v>54</v>
      </c>
      <c r="F95" s="31">
        <v>0</v>
      </c>
      <c r="G95" s="73">
        <v>46</v>
      </c>
      <c r="H95" s="38"/>
      <c r="I95" s="73">
        <v>46</v>
      </c>
      <c r="J95" s="41">
        <v>0</v>
      </c>
      <c r="K95" s="38"/>
      <c r="L95" s="38"/>
      <c r="M95" s="38"/>
      <c r="N95" s="31">
        <v>0</v>
      </c>
      <c r="O95" s="73">
        <v>104</v>
      </c>
      <c r="P95" s="38"/>
      <c r="Q95" s="73">
        <v>104</v>
      </c>
      <c r="R95" s="41">
        <v>0</v>
      </c>
    </row>
    <row r="96" spans="1:18" s="2" customFormat="1" ht="15" x14ac:dyDescent="0.3">
      <c r="A96" s="63" t="s">
        <v>207</v>
      </c>
      <c r="B96" s="62" t="s">
        <v>208</v>
      </c>
      <c r="C96" s="73">
        <v>17</v>
      </c>
      <c r="D96" s="38"/>
      <c r="E96" s="73">
        <v>17</v>
      </c>
      <c r="F96" s="31">
        <v>0</v>
      </c>
      <c r="G96" s="73">
        <v>4</v>
      </c>
      <c r="H96" s="38"/>
      <c r="I96" s="73">
        <v>4</v>
      </c>
      <c r="J96" s="41">
        <v>0</v>
      </c>
      <c r="K96" s="38"/>
      <c r="L96" s="38"/>
      <c r="M96" s="38"/>
      <c r="N96" s="31">
        <v>0</v>
      </c>
      <c r="O96" s="73">
        <v>155</v>
      </c>
      <c r="P96" s="38"/>
      <c r="Q96" s="73">
        <v>155</v>
      </c>
      <c r="R96" s="41">
        <v>0</v>
      </c>
    </row>
    <row r="97" spans="1:18" s="2" customFormat="1" ht="15" x14ac:dyDescent="0.3">
      <c r="A97" s="63" t="s">
        <v>209</v>
      </c>
      <c r="B97" s="62" t="s">
        <v>210</v>
      </c>
      <c r="C97" s="73">
        <v>34</v>
      </c>
      <c r="D97" s="38"/>
      <c r="E97" s="73">
        <v>34</v>
      </c>
      <c r="F97" s="31">
        <v>0</v>
      </c>
      <c r="G97" s="73"/>
      <c r="H97" s="38"/>
      <c r="I97" s="73"/>
      <c r="J97" s="41">
        <v>0</v>
      </c>
      <c r="K97" s="38"/>
      <c r="L97" s="38"/>
      <c r="M97" s="38"/>
      <c r="N97" s="31">
        <v>0</v>
      </c>
      <c r="O97" s="73">
        <v>104</v>
      </c>
      <c r="P97" s="38"/>
      <c r="Q97" s="73">
        <v>104</v>
      </c>
      <c r="R97" s="41">
        <v>0</v>
      </c>
    </row>
    <row r="98" spans="1:18" s="2" customFormat="1" ht="15" x14ac:dyDescent="0.3">
      <c r="A98" s="63" t="s">
        <v>211</v>
      </c>
      <c r="B98" s="62" t="s">
        <v>212</v>
      </c>
      <c r="C98" s="73">
        <v>22</v>
      </c>
      <c r="D98" s="38"/>
      <c r="E98" s="73">
        <v>22</v>
      </c>
      <c r="F98" s="31">
        <v>0</v>
      </c>
      <c r="G98" s="73"/>
      <c r="H98" s="38"/>
      <c r="I98" s="73"/>
      <c r="J98" s="41">
        <v>0</v>
      </c>
      <c r="K98" s="38"/>
      <c r="L98" s="38"/>
      <c r="M98" s="38"/>
      <c r="N98" s="31">
        <v>0</v>
      </c>
      <c r="O98" s="73">
        <v>107</v>
      </c>
      <c r="P98" s="38"/>
      <c r="Q98" s="73">
        <v>107</v>
      </c>
      <c r="R98" s="41">
        <v>0</v>
      </c>
    </row>
    <row r="99" spans="1:18" s="2" customFormat="1" ht="15" x14ac:dyDescent="0.3">
      <c r="A99" s="63" t="s">
        <v>213</v>
      </c>
      <c r="B99" s="62" t="s">
        <v>214</v>
      </c>
      <c r="C99" s="73">
        <v>72</v>
      </c>
      <c r="D99" s="38"/>
      <c r="E99" s="73">
        <v>72</v>
      </c>
      <c r="F99" s="31">
        <v>0</v>
      </c>
      <c r="G99" s="73">
        <v>7</v>
      </c>
      <c r="H99" s="38"/>
      <c r="I99" s="73">
        <v>7</v>
      </c>
      <c r="J99" s="41">
        <v>0</v>
      </c>
      <c r="K99" s="38"/>
      <c r="L99" s="38"/>
      <c r="M99" s="38"/>
      <c r="N99" s="31">
        <v>0</v>
      </c>
      <c r="O99" s="73">
        <v>116</v>
      </c>
      <c r="P99" s="38"/>
      <c r="Q99" s="73">
        <v>116</v>
      </c>
      <c r="R99" s="41">
        <v>0</v>
      </c>
    </row>
    <row r="100" spans="1:18" s="2" customFormat="1" ht="15" x14ac:dyDescent="0.3">
      <c r="A100" s="63" t="s">
        <v>215</v>
      </c>
      <c r="B100" s="61" t="s">
        <v>216</v>
      </c>
      <c r="C100" s="73">
        <v>30</v>
      </c>
      <c r="D100" s="38"/>
      <c r="E100" s="73">
        <v>30</v>
      </c>
      <c r="F100" s="31">
        <v>0</v>
      </c>
      <c r="G100" s="73">
        <v>43</v>
      </c>
      <c r="H100" s="38"/>
      <c r="I100" s="73">
        <v>43</v>
      </c>
      <c r="J100" s="41">
        <v>0</v>
      </c>
      <c r="K100" s="38"/>
      <c r="L100" s="38"/>
      <c r="M100" s="38"/>
      <c r="N100" s="31">
        <v>0</v>
      </c>
      <c r="O100" s="73">
        <v>264</v>
      </c>
      <c r="P100" s="38"/>
      <c r="Q100" s="73">
        <v>264</v>
      </c>
      <c r="R100" s="41">
        <v>0</v>
      </c>
    </row>
    <row r="101" spans="1:18" s="2" customFormat="1" ht="15" x14ac:dyDescent="0.3">
      <c r="A101" s="63" t="s">
        <v>217</v>
      </c>
      <c r="B101" s="62" t="s">
        <v>218</v>
      </c>
      <c r="C101" s="73">
        <v>43</v>
      </c>
      <c r="D101" s="38"/>
      <c r="E101" s="73">
        <v>43</v>
      </c>
      <c r="F101" s="31">
        <v>0</v>
      </c>
      <c r="G101" s="73">
        <v>6</v>
      </c>
      <c r="H101" s="38"/>
      <c r="I101" s="73">
        <v>6</v>
      </c>
      <c r="J101" s="41">
        <v>0</v>
      </c>
      <c r="K101" s="38"/>
      <c r="L101" s="38"/>
      <c r="M101" s="38"/>
      <c r="N101" s="31">
        <v>0</v>
      </c>
      <c r="O101" s="73">
        <v>121</v>
      </c>
      <c r="P101" s="38"/>
      <c r="Q101" s="73">
        <v>121</v>
      </c>
      <c r="R101" s="41">
        <v>0</v>
      </c>
    </row>
    <row r="102" spans="1:18" s="2" customFormat="1" ht="15" x14ac:dyDescent="0.3">
      <c r="A102" s="63" t="s">
        <v>219</v>
      </c>
      <c r="B102" s="62" t="s">
        <v>220</v>
      </c>
      <c r="C102" s="73">
        <v>26</v>
      </c>
      <c r="D102" s="38"/>
      <c r="E102" s="73">
        <v>26</v>
      </c>
      <c r="F102" s="31">
        <v>0</v>
      </c>
      <c r="G102" s="73">
        <v>5</v>
      </c>
      <c r="H102" s="38"/>
      <c r="I102" s="73">
        <v>5</v>
      </c>
      <c r="J102" s="41">
        <v>0</v>
      </c>
      <c r="K102" s="38"/>
      <c r="L102" s="38"/>
      <c r="M102" s="38"/>
      <c r="N102" s="31">
        <v>0</v>
      </c>
      <c r="O102" s="73">
        <v>117</v>
      </c>
      <c r="P102" s="38"/>
      <c r="Q102" s="73">
        <v>117</v>
      </c>
      <c r="R102" s="41">
        <v>0</v>
      </c>
    </row>
    <row r="103" spans="1:18" s="2" customFormat="1" ht="15" x14ac:dyDescent="0.3">
      <c r="A103" s="63" t="s">
        <v>221</v>
      </c>
      <c r="B103" s="62" t="s">
        <v>222</v>
      </c>
      <c r="C103" s="73">
        <v>23</v>
      </c>
      <c r="D103" s="38"/>
      <c r="E103" s="73">
        <v>23</v>
      </c>
      <c r="F103" s="31">
        <v>0</v>
      </c>
      <c r="G103" s="73">
        <v>2</v>
      </c>
      <c r="H103" s="38"/>
      <c r="I103" s="73">
        <v>2</v>
      </c>
      <c r="J103" s="41">
        <v>0</v>
      </c>
      <c r="K103" s="38"/>
      <c r="L103" s="38"/>
      <c r="M103" s="38"/>
      <c r="N103" s="31">
        <v>0</v>
      </c>
      <c r="O103" s="73">
        <v>136</v>
      </c>
      <c r="P103" s="38"/>
      <c r="Q103" s="73">
        <v>136</v>
      </c>
      <c r="R103" s="41">
        <v>0</v>
      </c>
    </row>
    <row r="104" spans="1:18" s="2" customFormat="1" ht="15" x14ac:dyDescent="0.3">
      <c r="A104" s="63" t="s">
        <v>223</v>
      </c>
      <c r="B104" s="62" t="s">
        <v>224</v>
      </c>
      <c r="C104" s="73">
        <v>279</v>
      </c>
      <c r="D104" s="38"/>
      <c r="E104" s="73">
        <v>279</v>
      </c>
      <c r="F104" s="31">
        <v>0</v>
      </c>
      <c r="G104" s="73">
        <v>15</v>
      </c>
      <c r="H104" s="38"/>
      <c r="I104" s="73">
        <v>15</v>
      </c>
      <c r="J104" s="41">
        <v>0</v>
      </c>
      <c r="K104" s="38"/>
      <c r="L104" s="38"/>
      <c r="M104" s="38"/>
      <c r="N104" s="31">
        <v>0</v>
      </c>
      <c r="O104" s="73">
        <v>278</v>
      </c>
      <c r="P104" s="38"/>
      <c r="Q104" s="73">
        <v>278</v>
      </c>
      <c r="R104" s="41">
        <v>0</v>
      </c>
    </row>
    <row r="105" spans="1:18" s="2" customFormat="1" ht="15" x14ac:dyDescent="0.3">
      <c r="A105" s="63" t="s">
        <v>225</v>
      </c>
      <c r="B105" s="62" t="s">
        <v>226</v>
      </c>
      <c r="C105" s="73">
        <v>50</v>
      </c>
      <c r="D105" s="38"/>
      <c r="E105" s="73">
        <v>50</v>
      </c>
      <c r="F105" s="31">
        <v>0</v>
      </c>
      <c r="G105" s="73">
        <v>6</v>
      </c>
      <c r="H105" s="38"/>
      <c r="I105" s="73">
        <v>6</v>
      </c>
      <c r="J105" s="41">
        <v>0</v>
      </c>
      <c r="K105" s="38"/>
      <c r="L105" s="38"/>
      <c r="M105" s="38"/>
      <c r="N105" s="31">
        <v>0</v>
      </c>
      <c r="O105" s="73">
        <v>135</v>
      </c>
      <c r="P105" s="38"/>
      <c r="Q105" s="73">
        <v>135</v>
      </c>
      <c r="R105" s="41">
        <v>0</v>
      </c>
    </row>
    <row r="106" spans="1:18" s="2" customFormat="1" ht="15" x14ac:dyDescent="0.3">
      <c r="A106" s="63" t="s">
        <v>227</v>
      </c>
      <c r="B106" s="62" t="s">
        <v>228</v>
      </c>
      <c r="C106" s="73">
        <v>82</v>
      </c>
      <c r="D106" s="38"/>
      <c r="E106" s="73">
        <v>82</v>
      </c>
      <c r="F106" s="31">
        <v>0</v>
      </c>
      <c r="G106" s="73">
        <v>5</v>
      </c>
      <c r="H106" s="38"/>
      <c r="I106" s="73">
        <v>5</v>
      </c>
      <c r="J106" s="41">
        <v>0</v>
      </c>
      <c r="K106" s="38"/>
      <c r="L106" s="38"/>
      <c r="M106" s="38"/>
      <c r="N106" s="31">
        <v>0</v>
      </c>
      <c r="O106" s="73">
        <v>90</v>
      </c>
      <c r="P106" s="38"/>
      <c r="Q106" s="73">
        <v>90</v>
      </c>
      <c r="R106" s="41">
        <v>0</v>
      </c>
    </row>
    <row r="107" spans="1:18" s="2" customFormat="1" ht="15" x14ac:dyDescent="0.3">
      <c r="A107" s="63" t="s">
        <v>229</v>
      </c>
      <c r="B107" s="62" t="s">
        <v>230</v>
      </c>
      <c r="C107" s="73">
        <v>11</v>
      </c>
      <c r="D107" s="38"/>
      <c r="E107" s="73">
        <v>11</v>
      </c>
      <c r="F107" s="31">
        <v>0</v>
      </c>
      <c r="G107" s="73">
        <v>66</v>
      </c>
      <c r="H107" s="38"/>
      <c r="I107" s="73">
        <v>66</v>
      </c>
      <c r="J107" s="41">
        <v>0</v>
      </c>
      <c r="K107" s="38"/>
      <c r="L107" s="38"/>
      <c r="M107" s="38"/>
      <c r="N107" s="31">
        <v>0</v>
      </c>
      <c r="O107" s="73">
        <v>214</v>
      </c>
      <c r="P107" s="38"/>
      <c r="Q107" s="73">
        <v>214</v>
      </c>
      <c r="R107" s="41">
        <v>0</v>
      </c>
    </row>
    <row r="108" spans="1:18" s="2" customFormat="1" ht="15" x14ac:dyDescent="0.3">
      <c r="A108" s="63" t="s">
        <v>231</v>
      </c>
      <c r="B108" s="62" t="s">
        <v>232</v>
      </c>
      <c r="C108" s="73">
        <v>106</v>
      </c>
      <c r="D108" s="38"/>
      <c r="E108" s="73">
        <v>106</v>
      </c>
      <c r="F108" s="31">
        <v>0</v>
      </c>
      <c r="G108" s="73">
        <v>8</v>
      </c>
      <c r="H108" s="38"/>
      <c r="I108" s="73">
        <v>8</v>
      </c>
      <c r="J108" s="41">
        <v>0</v>
      </c>
      <c r="K108" s="38"/>
      <c r="L108" s="38"/>
      <c r="M108" s="38"/>
      <c r="N108" s="31">
        <v>0</v>
      </c>
      <c r="O108" s="73">
        <v>345</v>
      </c>
      <c r="P108" s="38"/>
      <c r="Q108" s="73">
        <v>345</v>
      </c>
      <c r="R108" s="41">
        <v>0</v>
      </c>
    </row>
    <row r="109" spans="1:18" s="2" customFormat="1" ht="15" x14ac:dyDescent="0.3">
      <c r="A109" s="63" t="s">
        <v>233</v>
      </c>
      <c r="B109" s="62" t="s">
        <v>234</v>
      </c>
      <c r="C109" s="73">
        <v>101</v>
      </c>
      <c r="D109" s="38"/>
      <c r="E109" s="73">
        <v>101</v>
      </c>
      <c r="F109" s="31">
        <v>0</v>
      </c>
      <c r="G109" s="73">
        <v>29</v>
      </c>
      <c r="H109" s="38"/>
      <c r="I109" s="73">
        <v>29</v>
      </c>
      <c r="J109" s="41">
        <v>0</v>
      </c>
      <c r="K109" s="38"/>
      <c r="L109" s="38"/>
      <c r="M109" s="38"/>
      <c r="N109" s="31">
        <v>0</v>
      </c>
      <c r="O109" s="73">
        <v>73</v>
      </c>
      <c r="P109" s="38"/>
      <c r="Q109" s="73">
        <v>73</v>
      </c>
      <c r="R109" s="41">
        <v>0</v>
      </c>
    </row>
    <row r="110" spans="1:18" s="2" customFormat="1" ht="15" x14ac:dyDescent="0.3">
      <c r="A110" s="63" t="s">
        <v>235</v>
      </c>
      <c r="B110" s="62" t="s">
        <v>236</v>
      </c>
      <c r="C110" s="73">
        <v>9</v>
      </c>
      <c r="D110" s="38"/>
      <c r="E110" s="73">
        <v>9</v>
      </c>
      <c r="F110" s="31">
        <v>0</v>
      </c>
      <c r="G110" s="73"/>
      <c r="H110" s="38"/>
      <c r="I110" s="73"/>
      <c r="J110" s="41">
        <v>0</v>
      </c>
      <c r="K110" s="38"/>
      <c r="L110" s="38"/>
      <c r="M110" s="38"/>
      <c r="N110" s="31">
        <v>0</v>
      </c>
      <c r="O110" s="73">
        <v>104</v>
      </c>
      <c r="P110" s="38"/>
      <c r="Q110" s="73">
        <v>104</v>
      </c>
      <c r="R110" s="41">
        <v>0</v>
      </c>
    </row>
    <row r="111" spans="1:18" s="2" customFormat="1" ht="15" x14ac:dyDescent="0.3">
      <c r="A111" s="63" t="s">
        <v>237</v>
      </c>
      <c r="B111" s="62" t="s">
        <v>238</v>
      </c>
      <c r="C111" s="73">
        <v>526</v>
      </c>
      <c r="D111" s="38"/>
      <c r="E111" s="73">
        <v>526</v>
      </c>
      <c r="F111" s="31">
        <v>0</v>
      </c>
      <c r="G111" s="73">
        <v>40</v>
      </c>
      <c r="H111" s="38"/>
      <c r="I111" s="73">
        <v>40</v>
      </c>
      <c r="J111" s="41">
        <v>0</v>
      </c>
      <c r="K111" s="38"/>
      <c r="L111" s="38"/>
      <c r="M111" s="38"/>
      <c r="N111" s="31">
        <v>0</v>
      </c>
      <c r="O111" s="73">
        <v>738</v>
      </c>
      <c r="P111" s="38"/>
      <c r="Q111" s="73">
        <v>738</v>
      </c>
      <c r="R111" s="41">
        <v>0</v>
      </c>
    </row>
    <row r="112" spans="1:18" s="2" customFormat="1" ht="15" x14ac:dyDescent="0.3">
      <c r="A112" s="63" t="s">
        <v>239</v>
      </c>
      <c r="B112" s="62" t="s">
        <v>240</v>
      </c>
      <c r="C112" s="73">
        <v>28</v>
      </c>
      <c r="D112" s="38"/>
      <c r="E112" s="73">
        <v>28</v>
      </c>
      <c r="F112" s="31">
        <v>0</v>
      </c>
      <c r="G112" s="73">
        <v>12</v>
      </c>
      <c r="H112" s="38"/>
      <c r="I112" s="73">
        <v>12</v>
      </c>
      <c r="J112" s="41">
        <v>0</v>
      </c>
      <c r="K112" s="38"/>
      <c r="L112" s="38"/>
      <c r="M112" s="38"/>
      <c r="N112" s="31">
        <v>0</v>
      </c>
      <c r="O112" s="73">
        <v>78</v>
      </c>
      <c r="P112" s="38"/>
      <c r="Q112" s="73">
        <v>78</v>
      </c>
      <c r="R112" s="41">
        <v>0</v>
      </c>
    </row>
    <row r="113" spans="1:18" s="2" customFormat="1" ht="15" x14ac:dyDescent="0.3">
      <c r="A113" s="63" t="s">
        <v>241</v>
      </c>
      <c r="B113" s="62" t="s">
        <v>242</v>
      </c>
      <c r="C113" s="73">
        <v>84</v>
      </c>
      <c r="D113" s="38"/>
      <c r="E113" s="73">
        <v>84</v>
      </c>
      <c r="F113" s="31">
        <v>0</v>
      </c>
      <c r="G113" s="73">
        <v>34</v>
      </c>
      <c r="H113" s="38"/>
      <c r="I113" s="73">
        <v>34</v>
      </c>
      <c r="J113" s="41">
        <v>0</v>
      </c>
      <c r="K113" s="38"/>
      <c r="L113" s="38"/>
      <c r="M113" s="38"/>
      <c r="N113" s="31">
        <v>0</v>
      </c>
      <c r="O113" s="73">
        <v>241</v>
      </c>
      <c r="P113" s="38"/>
      <c r="Q113" s="73">
        <v>241</v>
      </c>
      <c r="R113" s="41">
        <v>0</v>
      </c>
    </row>
    <row r="114" spans="1:18" s="2" customFormat="1" ht="15" x14ac:dyDescent="0.3">
      <c r="A114" s="63" t="s">
        <v>243</v>
      </c>
      <c r="B114" s="62" t="s">
        <v>244</v>
      </c>
      <c r="C114" s="73">
        <v>33</v>
      </c>
      <c r="D114" s="38"/>
      <c r="E114" s="73">
        <v>33</v>
      </c>
      <c r="F114" s="31">
        <v>0</v>
      </c>
      <c r="G114" s="73">
        <v>8</v>
      </c>
      <c r="H114" s="38"/>
      <c r="I114" s="73">
        <v>8</v>
      </c>
      <c r="J114" s="41">
        <v>0</v>
      </c>
      <c r="K114" s="38"/>
      <c r="L114" s="38"/>
      <c r="M114" s="38"/>
      <c r="N114" s="31">
        <v>0</v>
      </c>
      <c r="O114" s="73">
        <v>185</v>
      </c>
      <c r="P114" s="38"/>
      <c r="Q114" s="73">
        <v>185</v>
      </c>
      <c r="R114" s="41">
        <v>0</v>
      </c>
    </row>
    <row r="115" spans="1:18" s="2" customFormat="1" ht="15" x14ac:dyDescent="0.3">
      <c r="A115" s="60">
        <v>100</v>
      </c>
      <c r="B115" s="62" t="s">
        <v>245</v>
      </c>
      <c r="C115" s="73">
        <v>47</v>
      </c>
      <c r="D115" s="38"/>
      <c r="E115" s="73">
        <v>47</v>
      </c>
      <c r="F115" s="31">
        <v>0</v>
      </c>
      <c r="G115" s="73">
        <v>7</v>
      </c>
      <c r="H115" s="38"/>
      <c r="I115" s="73">
        <v>7</v>
      </c>
      <c r="J115" s="41">
        <v>0</v>
      </c>
      <c r="K115" s="38"/>
      <c r="L115" s="38"/>
      <c r="M115" s="38"/>
      <c r="N115" s="31">
        <v>0</v>
      </c>
      <c r="O115" s="73">
        <v>43</v>
      </c>
      <c r="P115" s="38"/>
      <c r="Q115" s="73">
        <v>43</v>
      </c>
      <c r="R115" s="41">
        <v>0</v>
      </c>
    </row>
    <row r="116" spans="1:18" s="2" customFormat="1" ht="15" x14ac:dyDescent="0.3">
      <c r="A116" s="60">
        <v>101</v>
      </c>
      <c r="B116" s="62" t="s">
        <v>246</v>
      </c>
      <c r="C116" s="73">
        <v>83</v>
      </c>
      <c r="D116" s="38"/>
      <c r="E116" s="73">
        <v>83</v>
      </c>
      <c r="F116" s="31">
        <v>0</v>
      </c>
      <c r="G116" s="73">
        <v>8</v>
      </c>
      <c r="H116" s="38"/>
      <c r="I116" s="73">
        <v>8</v>
      </c>
      <c r="J116" s="41">
        <v>0</v>
      </c>
      <c r="K116" s="38"/>
      <c r="L116" s="38"/>
      <c r="M116" s="38"/>
      <c r="N116" s="31">
        <v>0</v>
      </c>
      <c r="O116" s="73">
        <v>173</v>
      </c>
      <c r="P116" s="38"/>
      <c r="Q116" s="73">
        <v>173</v>
      </c>
      <c r="R116" s="41">
        <v>0</v>
      </c>
    </row>
    <row r="117" spans="1:18" s="2" customFormat="1" ht="15" x14ac:dyDescent="0.3">
      <c r="A117" s="60">
        <v>102</v>
      </c>
      <c r="B117" s="62" t="s">
        <v>247</v>
      </c>
      <c r="C117" s="73">
        <v>127</v>
      </c>
      <c r="D117" s="38"/>
      <c r="E117" s="73">
        <v>127</v>
      </c>
      <c r="F117" s="31">
        <v>0</v>
      </c>
      <c r="G117" s="73">
        <v>4</v>
      </c>
      <c r="H117" s="38"/>
      <c r="I117" s="73">
        <v>4</v>
      </c>
      <c r="J117" s="41">
        <v>0</v>
      </c>
      <c r="K117" s="38"/>
      <c r="L117" s="38"/>
      <c r="M117" s="38"/>
      <c r="N117" s="31">
        <v>0</v>
      </c>
      <c r="O117" s="73">
        <v>574</v>
      </c>
      <c r="P117" s="38"/>
      <c r="Q117" s="73">
        <v>574</v>
      </c>
      <c r="R117" s="41">
        <v>0</v>
      </c>
    </row>
    <row r="118" spans="1:18" s="2" customFormat="1" ht="15" x14ac:dyDescent="0.3">
      <c r="A118" s="60">
        <v>103</v>
      </c>
      <c r="B118" s="62" t="s">
        <v>248</v>
      </c>
      <c r="C118" s="73">
        <v>49</v>
      </c>
      <c r="D118" s="38"/>
      <c r="E118" s="73">
        <v>49</v>
      </c>
      <c r="F118" s="31">
        <v>0</v>
      </c>
      <c r="G118" s="73"/>
      <c r="H118" s="38"/>
      <c r="I118" s="73"/>
      <c r="J118" s="41">
        <v>0</v>
      </c>
      <c r="K118" s="38"/>
      <c r="L118" s="38"/>
      <c r="M118" s="38"/>
      <c r="N118" s="31">
        <v>0</v>
      </c>
      <c r="O118" s="73">
        <v>87</v>
      </c>
      <c r="P118" s="38"/>
      <c r="Q118" s="73">
        <v>87</v>
      </c>
      <c r="R118" s="41">
        <v>0</v>
      </c>
    </row>
    <row r="119" spans="1:18" s="2" customFormat="1" ht="15" x14ac:dyDescent="0.3">
      <c r="A119" s="67">
        <v>104</v>
      </c>
      <c r="B119" s="62" t="s">
        <v>249</v>
      </c>
      <c r="C119" s="73">
        <v>79</v>
      </c>
      <c r="D119" s="38"/>
      <c r="E119" s="73">
        <v>79</v>
      </c>
      <c r="F119" s="31">
        <v>0</v>
      </c>
      <c r="G119" s="73">
        <v>21</v>
      </c>
      <c r="H119" s="38"/>
      <c r="I119" s="73">
        <v>21</v>
      </c>
      <c r="J119" s="41">
        <v>0</v>
      </c>
      <c r="K119" s="38"/>
      <c r="L119" s="38"/>
      <c r="M119" s="38"/>
      <c r="N119" s="31">
        <v>0</v>
      </c>
      <c r="O119" s="73">
        <v>553</v>
      </c>
      <c r="P119" s="38"/>
      <c r="Q119" s="73">
        <v>553</v>
      </c>
      <c r="R119" s="41">
        <v>0</v>
      </c>
    </row>
    <row r="120" spans="1:18" s="2" customFormat="1" ht="15" x14ac:dyDescent="0.3">
      <c r="A120" s="67">
        <v>105</v>
      </c>
      <c r="B120" s="62" t="s">
        <v>250</v>
      </c>
      <c r="C120" s="73">
        <v>33</v>
      </c>
      <c r="D120" s="38"/>
      <c r="E120" s="73">
        <v>33</v>
      </c>
      <c r="F120" s="31">
        <v>0</v>
      </c>
      <c r="G120" s="73"/>
      <c r="H120" s="38"/>
      <c r="I120" s="73"/>
      <c r="J120" s="41">
        <v>0</v>
      </c>
      <c r="K120" s="38"/>
      <c r="L120" s="38"/>
      <c r="M120" s="38"/>
      <c r="N120" s="31">
        <v>0</v>
      </c>
      <c r="O120" s="73">
        <v>87</v>
      </c>
      <c r="P120" s="38"/>
      <c r="Q120" s="73">
        <v>87</v>
      </c>
      <c r="R120" s="41">
        <v>0</v>
      </c>
    </row>
    <row r="121" spans="1:18" s="2" customFormat="1" ht="15" x14ac:dyDescent="0.3">
      <c r="A121" s="68">
        <v>106</v>
      </c>
      <c r="B121" s="62" t="s">
        <v>251</v>
      </c>
      <c r="C121" s="73">
        <v>68</v>
      </c>
      <c r="D121" s="38"/>
      <c r="E121" s="73">
        <v>68</v>
      </c>
      <c r="F121" s="31">
        <v>0</v>
      </c>
      <c r="G121" s="73">
        <v>4</v>
      </c>
      <c r="H121" s="38"/>
      <c r="I121" s="73">
        <v>4</v>
      </c>
      <c r="J121" s="41">
        <v>0</v>
      </c>
      <c r="K121" s="38"/>
      <c r="L121" s="38"/>
      <c r="M121" s="38"/>
      <c r="N121" s="31">
        <v>0</v>
      </c>
      <c r="O121" s="73">
        <v>168</v>
      </c>
      <c r="P121" s="38"/>
      <c r="Q121" s="73">
        <v>168</v>
      </c>
      <c r="R121" s="41">
        <v>0</v>
      </c>
    </row>
    <row r="122" spans="1:18" ht="15.75" thickBot="1" x14ac:dyDescent="0.35">
      <c r="A122" s="17"/>
      <c r="B122" s="17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</row>
    <row r="123" spans="1:18" ht="18" customHeight="1" thickBot="1" x14ac:dyDescent="0.35">
      <c r="A123" s="18"/>
      <c r="B123" s="28" t="s">
        <v>17</v>
      </c>
      <c r="C123" s="75">
        <f>SUM(C16:C121)</f>
        <v>9736</v>
      </c>
      <c r="D123" s="75"/>
      <c r="E123" s="75">
        <f>SUM(E16:E121)</f>
        <v>9736</v>
      </c>
      <c r="F123" s="75">
        <f>SUM(F16:F121)</f>
        <v>0</v>
      </c>
      <c r="G123" s="75">
        <f>SUM(G16:G121)</f>
        <v>1169</v>
      </c>
      <c r="H123" s="75"/>
      <c r="I123" s="75">
        <f>SUM(I16:I121)</f>
        <v>1169</v>
      </c>
      <c r="J123" s="75">
        <f>SUM(J16:J121)</f>
        <v>0</v>
      </c>
      <c r="K123" s="75">
        <f>SUM(K16:K121)</f>
        <v>0</v>
      </c>
      <c r="L123" s="75"/>
      <c r="M123" s="75">
        <f>SUM(M16:M121)</f>
        <v>0</v>
      </c>
      <c r="N123" s="75">
        <f>SUM(N16:N121)</f>
        <v>0</v>
      </c>
      <c r="O123" s="75">
        <f>SUM(O16:O121)</f>
        <v>17959</v>
      </c>
      <c r="P123" s="75"/>
      <c r="Q123" s="75">
        <f t="shared" ref="Q123:R123" si="0">SUM(Q16:Q121)</f>
        <v>18037</v>
      </c>
      <c r="R123" s="75">
        <f t="shared" si="0"/>
        <v>0</v>
      </c>
    </row>
    <row r="124" spans="1:18" ht="15" x14ac:dyDescent="0.3">
      <c r="A124" s="17"/>
      <c r="B124" s="17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</row>
    <row r="125" spans="1:18" ht="15" x14ac:dyDescent="0.3">
      <c r="A125" s="17"/>
      <c r="B125" s="17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</row>
    <row r="126" spans="1:18" ht="15.75" thickBot="1" x14ac:dyDescent="0.35">
      <c r="A126" s="54" t="s">
        <v>259</v>
      </c>
      <c r="B126" s="55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</row>
    <row r="127" spans="1:18" ht="15.75" thickBot="1" x14ac:dyDescent="0.35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</row>
    <row r="128" spans="1:18" ht="15.75" thickBot="1" x14ac:dyDescent="0.35">
      <c r="A128" s="50"/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</row>
    <row r="129" spans="1:18" ht="15" x14ac:dyDescent="0.3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</row>
    <row r="130" spans="1:18" ht="15" x14ac:dyDescent="0.3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</row>
    <row r="131" spans="1:18" ht="15" x14ac:dyDescent="0.3">
      <c r="A131" s="20"/>
      <c r="B131" s="115"/>
      <c r="C131" s="115"/>
      <c r="D131" s="115"/>
      <c r="E131" s="22"/>
      <c r="F131" s="22"/>
      <c r="G131" s="69"/>
      <c r="H131" s="117"/>
      <c r="I131" s="117"/>
      <c r="J131" s="117"/>
      <c r="K131" s="70"/>
      <c r="L131" s="23"/>
      <c r="M131" s="23"/>
      <c r="N131" s="23"/>
      <c r="O131" s="71"/>
      <c r="P131" s="117"/>
      <c r="Q131" s="117"/>
      <c r="R131" s="117"/>
    </row>
    <row r="132" spans="1:18" ht="24" customHeight="1" x14ac:dyDescent="0.3">
      <c r="A132" s="17"/>
      <c r="B132" s="116" t="s">
        <v>252</v>
      </c>
      <c r="C132" s="116"/>
      <c r="D132" s="116"/>
      <c r="E132" s="24"/>
      <c r="F132" s="24"/>
      <c r="G132" s="119" t="s">
        <v>254</v>
      </c>
      <c r="H132" s="119"/>
      <c r="I132" s="119"/>
      <c r="J132" s="119"/>
      <c r="K132" s="119"/>
      <c r="L132" s="13"/>
      <c r="M132" s="13"/>
      <c r="N132" s="26"/>
      <c r="O132" s="116" t="s">
        <v>256</v>
      </c>
      <c r="P132" s="116"/>
      <c r="Q132" s="116"/>
      <c r="R132" s="116"/>
    </row>
    <row r="133" spans="1:18" ht="15" customHeight="1" x14ac:dyDescent="0.3">
      <c r="A133" s="17"/>
      <c r="B133" s="118" t="s">
        <v>253</v>
      </c>
      <c r="C133" s="118"/>
      <c r="D133" s="118"/>
      <c r="E133" s="21"/>
      <c r="F133" s="21"/>
      <c r="G133" s="118" t="s">
        <v>255</v>
      </c>
      <c r="H133" s="118"/>
      <c r="I133" s="118"/>
      <c r="J133" s="118"/>
      <c r="K133" s="118"/>
      <c r="L133" s="27"/>
      <c r="M133" s="27"/>
      <c r="N133" s="25"/>
      <c r="O133" s="116" t="s">
        <v>257</v>
      </c>
      <c r="P133" s="116"/>
      <c r="Q133" s="116"/>
      <c r="R133" s="116"/>
    </row>
    <row r="134" spans="1:18" ht="15" x14ac:dyDescent="0.25">
      <c r="C134" s="2"/>
      <c r="D134" s="2"/>
      <c r="E134" s="2"/>
      <c r="F134" s="2"/>
      <c r="G134" s="2"/>
      <c r="H134" s="114" t="s">
        <v>258</v>
      </c>
      <c r="I134" s="114"/>
      <c r="J134" s="114"/>
      <c r="K134" s="2"/>
      <c r="L134" s="2"/>
      <c r="M134" s="2"/>
      <c r="N134" s="2"/>
      <c r="O134" s="2"/>
      <c r="P134" s="2"/>
      <c r="Q134" s="2"/>
      <c r="R134" s="2"/>
    </row>
    <row r="135" spans="1:18" x14ac:dyDescent="0.2"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18" x14ac:dyDescent="0.2"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18" x14ac:dyDescent="0.2"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18" x14ac:dyDescent="0.2"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18" x14ac:dyDescent="0.2"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1:18" x14ac:dyDescent="0.2"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1:18" x14ac:dyDescent="0.2"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1:18" x14ac:dyDescent="0.2"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1:18" x14ac:dyDescent="0.2"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18" x14ac:dyDescent="0.2"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3:18" x14ac:dyDescent="0.2"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3:18" x14ac:dyDescent="0.2"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3:18" x14ac:dyDescent="0.2"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3:18" x14ac:dyDescent="0.2"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3:18" x14ac:dyDescent="0.2"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3:18" x14ac:dyDescent="0.2"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3:18" x14ac:dyDescent="0.2"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3:18" x14ac:dyDescent="0.2"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3:18" x14ac:dyDescent="0.2"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3:18" x14ac:dyDescent="0.2"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3:18" x14ac:dyDescent="0.2"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3:18" x14ac:dyDescent="0.2"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3:18" x14ac:dyDescent="0.2"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3:18" x14ac:dyDescent="0.2"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3:18" x14ac:dyDescent="0.2"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3:18" x14ac:dyDescent="0.2"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3:18" x14ac:dyDescent="0.2"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3:18" x14ac:dyDescent="0.2"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3:18" x14ac:dyDescent="0.2"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3:18" x14ac:dyDescent="0.2"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3:18" x14ac:dyDescent="0.2"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3:18" x14ac:dyDescent="0.2"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3:18" x14ac:dyDescent="0.2"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3:18" x14ac:dyDescent="0.2"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3:18" x14ac:dyDescent="0.2"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3:18" x14ac:dyDescent="0.2"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3:18" x14ac:dyDescent="0.2"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3:18" x14ac:dyDescent="0.2"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3:18" x14ac:dyDescent="0.2"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3:18" x14ac:dyDescent="0.2"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3:18" x14ac:dyDescent="0.2"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3:18" x14ac:dyDescent="0.2"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3:18" x14ac:dyDescent="0.2"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3:18" x14ac:dyDescent="0.2"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3:18" x14ac:dyDescent="0.2"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3:18" x14ac:dyDescent="0.2"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3:18" x14ac:dyDescent="0.2"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3:18" x14ac:dyDescent="0.2"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3:18" x14ac:dyDescent="0.2"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3:18" x14ac:dyDescent="0.2"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3:18" x14ac:dyDescent="0.2"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3:18" x14ac:dyDescent="0.2"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3:18" x14ac:dyDescent="0.2"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3:18" x14ac:dyDescent="0.2"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3:18" x14ac:dyDescent="0.2"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3:18" x14ac:dyDescent="0.2"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3:18" x14ac:dyDescent="0.2"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3:18" x14ac:dyDescent="0.2"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3:18" x14ac:dyDescent="0.2"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3:18" x14ac:dyDescent="0.2"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3:18" x14ac:dyDescent="0.2"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3:18" x14ac:dyDescent="0.2"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3:18" x14ac:dyDescent="0.2"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3:18" x14ac:dyDescent="0.2"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3:18" x14ac:dyDescent="0.2"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3:18" x14ac:dyDescent="0.2"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3:18" x14ac:dyDescent="0.2"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3:18" x14ac:dyDescent="0.2"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3:18" x14ac:dyDescent="0.2"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3:18" x14ac:dyDescent="0.2"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3:18" x14ac:dyDescent="0.2"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3:18" x14ac:dyDescent="0.2"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3:18" x14ac:dyDescent="0.2"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</sheetData>
  <mergeCells count="37">
    <mergeCell ref="H134:J134"/>
    <mergeCell ref="E14:F14"/>
    <mergeCell ref="Q14:R14"/>
    <mergeCell ref="B131:D131"/>
    <mergeCell ref="B132:D132"/>
    <mergeCell ref="P131:R131"/>
    <mergeCell ref="O132:R132"/>
    <mergeCell ref="O133:R133"/>
    <mergeCell ref="B133:D133"/>
    <mergeCell ref="H131:J131"/>
    <mergeCell ref="G132:K132"/>
    <mergeCell ref="G133:K133"/>
    <mergeCell ref="C14:C15"/>
    <mergeCell ref="B13:B15"/>
    <mergeCell ref="G14:G15"/>
    <mergeCell ref="D14:D15"/>
    <mergeCell ref="A1:R1"/>
    <mergeCell ref="A2:R2"/>
    <mergeCell ref="A3:R3"/>
    <mergeCell ref="A4:R4"/>
    <mergeCell ref="A6:R6"/>
    <mergeCell ref="P9:R9"/>
    <mergeCell ref="A7:R7"/>
    <mergeCell ref="K13:N13"/>
    <mergeCell ref="O13:R13"/>
    <mergeCell ref="A9:B9"/>
    <mergeCell ref="G13:J13"/>
    <mergeCell ref="C13:F13"/>
    <mergeCell ref="A12:R12"/>
    <mergeCell ref="A13:A15"/>
    <mergeCell ref="L14:L15"/>
    <mergeCell ref="M14:N14"/>
    <mergeCell ref="O14:O15"/>
    <mergeCell ref="P14:P15"/>
    <mergeCell ref="H14:H15"/>
    <mergeCell ref="I14:J14"/>
    <mergeCell ref="K14:K15"/>
  </mergeCells>
  <phoneticPr fontId="4" type="noConversion"/>
  <printOptions horizontalCentered="1"/>
  <pageMargins left="0.39370078740157483" right="0.39370078740157483" top="0.39370078740157483" bottom="0.39370078740157483" header="0" footer="0"/>
  <pageSetup scale="3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C.1 DESAY-ESC-R33</vt:lpstr>
      <vt:lpstr>C.1 ASIST-ALIM-PERS-ATN-PRI-R33</vt:lpstr>
    </vt:vector>
  </TitlesOfParts>
  <Company>Sistema Nacional DIF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Dulce Nery Rojas Solis</cp:lastModifiedBy>
  <cp:lastPrinted>2020-04-03T19:51:30Z</cp:lastPrinted>
  <dcterms:created xsi:type="dcterms:W3CDTF">2009-03-17T19:08:55Z</dcterms:created>
  <dcterms:modified xsi:type="dcterms:W3CDTF">2020-09-18T15:46:54Z</dcterms:modified>
</cp:coreProperties>
</file>